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730" windowHeight="5190"/>
  </bookViews>
  <sheets>
    <sheet name="TCP控制" sheetId="1" r:id="rId1"/>
    <sheet name="ASCII码表" sheetId="7" r:id="rId2"/>
    <sheet name="CRC自动计算" sheetId="8" r:id="rId3"/>
  </sheets>
  <calcPr calcId="125725"/>
</workbook>
</file>

<file path=xl/calcChain.xml><?xml version="1.0" encoding="utf-8"?>
<calcChain xmlns="http://schemas.openxmlformats.org/spreadsheetml/2006/main">
  <c r="E6" i="8"/>
  <c r="B11" s="1"/>
  <c r="E5"/>
  <c r="B10" s="1"/>
  <c r="AN5" i="1"/>
  <c r="AJ5" s="1"/>
  <c r="AN6"/>
  <c r="AN7"/>
  <c r="AI7" s="1"/>
  <c r="AN8"/>
  <c r="AK8" s="1"/>
  <c r="AN9"/>
  <c r="AN10"/>
  <c r="AJ10" s="1"/>
  <c r="AN11"/>
  <c r="AI11" s="1"/>
  <c r="AN12"/>
  <c r="AN13"/>
  <c r="AJ13" s="1"/>
  <c r="AN14"/>
  <c r="AI14" s="1"/>
  <c r="AN15"/>
  <c r="AN16"/>
  <c r="AN17"/>
  <c r="AI17" s="1"/>
  <c r="AN18"/>
  <c r="AK18" s="1"/>
  <c r="AN19"/>
  <c r="AN20"/>
  <c r="AK20" s="1"/>
  <c r="AN21"/>
  <c r="AI21" s="1"/>
  <c r="AN22"/>
  <c r="AN23"/>
  <c r="AL23" s="1"/>
  <c r="AN24"/>
  <c r="AK24" s="1"/>
  <c r="AN25"/>
  <c r="AN26"/>
  <c r="AI26" s="1"/>
  <c r="AN27"/>
  <c r="AJ27" s="1"/>
  <c r="AN4"/>
  <c r="AI4" s="1"/>
  <c r="AJ24"/>
  <c r="AK21"/>
  <c r="AJ21"/>
  <c r="AL17"/>
  <c r="AJ17"/>
  <c r="AL14"/>
  <c r="AK14"/>
  <c r="AL11"/>
  <c r="AK11"/>
  <c r="AJ7"/>
  <c r="AJ4"/>
  <c r="AL18"/>
  <c r="AI18"/>
  <c r="AJ18"/>
  <c r="AL21"/>
  <c r="AK26"/>
  <c r="AK23"/>
  <c r="AI23"/>
  <c r="AJ11"/>
  <c r="AL26"/>
  <c r="AJ14" l="1"/>
  <c r="AK17"/>
  <c r="AI24"/>
  <c r="AL24"/>
  <c r="AJ20"/>
  <c r="AL27"/>
  <c r="AK27"/>
  <c r="AI27"/>
  <c r="AI20"/>
  <c r="AI10"/>
  <c r="AI5"/>
  <c r="AI13"/>
  <c r="AJ23"/>
  <c r="AK13"/>
  <c r="AJ8"/>
  <c r="AL5"/>
  <c r="AI8"/>
  <c r="AK5"/>
  <c r="AL8"/>
  <c r="AL20"/>
  <c r="AJ26"/>
</calcChain>
</file>

<file path=xl/sharedStrings.xml><?xml version="1.0" encoding="utf-8"?>
<sst xmlns="http://schemas.openxmlformats.org/spreadsheetml/2006/main" count="822" uniqueCount="195">
  <si>
    <t>TCP控制:</t>
    <phoneticPr fontId="1" type="noConversion"/>
  </si>
  <si>
    <t>04</t>
    <phoneticPr fontId="1" type="noConversion"/>
  </si>
  <si>
    <t>00</t>
    <phoneticPr fontId="1" type="noConversion"/>
  </si>
  <si>
    <t>24</t>
    <phoneticPr fontId="1" type="noConversion"/>
  </si>
  <si>
    <t>01</t>
    <phoneticPr fontId="1" type="noConversion"/>
  </si>
  <si>
    <t>00</t>
    <phoneticPr fontId="1" type="noConversion"/>
  </si>
  <si>
    <t>00</t>
    <phoneticPr fontId="1" type="noConversion"/>
  </si>
  <si>
    <t>60</t>
    <phoneticPr fontId="1" type="noConversion"/>
  </si>
  <si>
    <t>35</t>
    <phoneticPr fontId="1" type="noConversion"/>
  </si>
  <si>
    <t>75</t>
    <phoneticPr fontId="1" type="noConversion"/>
  </si>
  <si>
    <t>74</t>
    <phoneticPr fontId="1" type="noConversion"/>
  </si>
  <si>
    <t>65</t>
    <phoneticPr fontId="1" type="noConversion"/>
  </si>
  <si>
    <t>5f</t>
    <phoneticPr fontId="1" type="noConversion"/>
  </si>
  <si>
    <t>5f</t>
    <phoneticPr fontId="1" type="noConversion"/>
  </si>
  <si>
    <t>30</t>
    <phoneticPr fontId="1" type="noConversion"/>
  </si>
  <si>
    <t>80</t>
    <phoneticPr fontId="1" type="noConversion"/>
  </si>
  <si>
    <t>05</t>
    <phoneticPr fontId="1" type="noConversion"/>
  </si>
  <si>
    <t>CRC</t>
    <phoneticPr fontId="1" type="noConversion"/>
  </si>
  <si>
    <t>Module Name</t>
    <phoneticPr fontId="1" type="noConversion"/>
  </si>
  <si>
    <t>Type</t>
    <phoneticPr fontId="1" type="noConversion"/>
  </si>
  <si>
    <t>Module</t>
    <phoneticPr fontId="1" type="noConversion"/>
  </si>
  <si>
    <t>Channel</t>
    <phoneticPr fontId="1" type="noConversion"/>
  </si>
  <si>
    <t>Aux</t>
    <phoneticPr fontId="1" type="noConversion"/>
  </si>
  <si>
    <t>Param</t>
  </si>
  <si>
    <t>Value</t>
    <phoneticPr fontId="1" type="noConversion"/>
  </si>
  <si>
    <t>6c</t>
    <phoneticPr fontId="1" type="noConversion"/>
  </si>
  <si>
    <t xml:space="preserve"> 注:</t>
    <phoneticPr fontId="1" type="noConversion"/>
  </si>
  <si>
    <t>1、以上的数值均为16进制数</t>
    <phoneticPr fontId="1" type="noConversion"/>
  </si>
  <si>
    <t>2、整个控制包的总长度为38个字节</t>
    <phoneticPr fontId="1" type="noConversion"/>
  </si>
  <si>
    <t>41</t>
    <phoneticPr fontId="1" type="noConversion"/>
  </si>
  <si>
    <t>4f</t>
    <phoneticPr fontId="1" type="noConversion"/>
  </si>
  <si>
    <t>49</t>
    <phoneticPr fontId="1" type="noConversion"/>
  </si>
  <si>
    <t>6e</t>
    <phoneticPr fontId="1" type="noConversion"/>
  </si>
  <si>
    <t>67</t>
    <phoneticPr fontId="1" type="noConversion"/>
  </si>
  <si>
    <t>0b</t>
    <phoneticPr fontId="1" type="noConversion"/>
  </si>
  <si>
    <t>Result Code</t>
    <phoneticPr fontId="1" type="noConversion"/>
  </si>
  <si>
    <t>此处的Result Code=0则代表没有错误，修改值成功</t>
    <phoneticPr fontId="1" type="noConversion"/>
  </si>
  <si>
    <t>TCP连接的PORT＝10001</t>
    <phoneticPr fontId="1" type="noConversion"/>
  </si>
  <si>
    <t>11</t>
    <phoneticPr fontId="1" type="noConversion"/>
  </si>
  <si>
    <t>5c</t>
    <phoneticPr fontId="1" type="noConversion"/>
  </si>
  <si>
    <t>6e</t>
  </si>
  <si>
    <t>6c</t>
  </si>
  <si>
    <t>7c</t>
    <phoneticPr fontId="1" type="noConversion"/>
  </si>
  <si>
    <t>输入通道1 Mute</t>
    <phoneticPr fontId="1" type="noConversion"/>
  </si>
  <si>
    <t>7b</t>
    <phoneticPr fontId="1" type="noConversion"/>
  </si>
  <si>
    <t>输入通道1非Mute</t>
    <phoneticPr fontId="1" type="noConversion"/>
  </si>
  <si>
    <t>7d</t>
    <phoneticPr fontId="1" type="noConversion"/>
  </si>
  <si>
    <t>输出通道2 Mute</t>
    <phoneticPr fontId="1" type="noConversion"/>
  </si>
  <si>
    <t>输入通道2非Mute</t>
    <phoneticPr fontId="1" type="noConversion"/>
  </si>
  <si>
    <t>输入通道2 Mute</t>
    <phoneticPr fontId="1" type="noConversion"/>
  </si>
  <si>
    <t>输出通道1 Mute</t>
    <phoneticPr fontId="1" type="noConversion"/>
  </si>
  <si>
    <t>输出通道1非Mute</t>
    <phoneticPr fontId="1" type="noConversion"/>
  </si>
  <si>
    <t>输出通道2非Mute</t>
    <phoneticPr fontId="1" type="noConversion"/>
  </si>
  <si>
    <t>0c</t>
    <phoneticPr fontId="1" type="noConversion"/>
  </si>
  <si>
    <t>4f</t>
  </si>
  <si>
    <t>9e</t>
    <phoneticPr fontId="1" type="noConversion"/>
  </si>
  <si>
    <t>9f</t>
    <phoneticPr fontId="1" type="noConversion"/>
  </si>
  <si>
    <t>a0</t>
    <phoneticPr fontId="1" type="noConversion"/>
  </si>
  <si>
    <t>输入通道1 Gain=1db</t>
    <phoneticPr fontId="1" type="noConversion"/>
  </si>
  <si>
    <t>输入通道1 Gain=-1db</t>
    <phoneticPr fontId="1" type="noConversion"/>
  </si>
  <si>
    <t>00</t>
    <phoneticPr fontId="1" type="noConversion"/>
  </si>
  <si>
    <t>8c</t>
    <phoneticPr fontId="1" type="noConversion"/>
  </si>
  <si>
    <t>输入通道2 Gain=1db</t>
    <phoneticPr fontId="1" type="noConversion"/>
  </si>
  <si>
    <t>输入通道2 Gain=-1db</t>
    <phoneticPr fontId="1" type="noConversion"/>
  </si>
  <si>
    <t>66</t>
    <phoneticPr fontId="1" type="noConversion"/>
  </si>
  <si>
    <t>8d</t>
    <phoneticPr fontId="1" type="noConversion"/>
  </si>
  <si>
    <t>输出通道1 Gain=10db</t>
    <phoneticPr fontId="1" type="noConversion"/>
  </si>
  <si>
    <t>输出通道1 Gain=-40db</t>
    <phoneticPr fontId="1" type="noConversion"/>
  </si>
  <si>
    <t>d4</t>
    <phoneticPr fontId="1" type="noConversion"/>
  </si>
  <si>
    <t>be</t>
    <phoneticPr fontId="1" type="noConversion"/>
  </si>
  <si>
    <t>输出通道1 Gain=-15db</t>
    <phoneticPr fontId="1" type="noConversion"/>
  </si>
  <si>
    <t>输出通道1 Gain=0db</t>
    <phoneticPr fontId="1" type="noConversion"/>
  </si>
  <si>
    <t>c9</t>
    <phoneticPr fontId="1" type="noConversion"/>
  </si>
  <si>
    <t>7、Value:四个字节转为一个整数，dB数乘以1000后转换为四位16进制（如果1db即为1*1000再转为四位16进制为：0x00,0x00,0x03,0xe8）</t>
    <phoneticPr fontId="1" type="noConversion"/>
  </si>
  <si>
    <t>6、Module Name、Type、Module、Channel、Aux、Param的获取方法看下面。</t>
    <phoneticPr fontId="1" type="noConversion"/>
  </si>
  <si>
    <t>Module Name、Type、Module、Channel、Aux、Param的获取方法。</t>
    <phoneticPr fontId="1" type="noConversion"/>
  </si>
  <si>
    <t>2、点击选择需要控制的控制，在右边的属性栏中的Control Parameters就会有我们想要的数据值（注意这里看到的数据值为10制，请注意转换）</t>
    <phoneticPr fontId="1" type="noConversion"/>
  </si>
  <si>
    <t>十六进制</t>
  </si>
  <si>
    <t>十进制</t>
  </si>
  <si>
    <t>字符</t>
  </si>
  <si>
    <t>A</t>
  </si>
  <si>
    <t>B</t>
  </si>
  <si>
    <t>C</t>
  </si>
  <si>
    <t>D</t>
  </si>
  <si>
    <t>E</t>
  </si>
  <si>
    <t>F</t>
  </si>
  <si>
    <t>G</t>
  </si>
  <si>
    <t>H</t>
  </si>
  <si>
    <t>I</t>
  </si>
  <si>
    <t>4a</t>
  </si>
  <si>
    <t>J</t>
  </si>
  <si>
    <t>4b</t>
  </si>
  <si>
    <t>K</t>
  </si>
  <si>
    <t>4c</t>
  </si>
  <si>
    <t>L</t>
  </si>
  <si>
    <t>4d</t>
  </si>
  <si>
    <t>M</t>
  </si>
  <si>
    <t>4e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</si>
  <si>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</si>
  <si>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</si>
  <si>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</si>
  <si>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</si>
  <si>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</si>
  <si>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</si>
  <si>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</si>
  <si>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</si>
  <si>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</si>
  <si>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</si>
  <si>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</si>
  <si>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</si>
  <si>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5a</t>
  </si>
  <si>
    <t>Z</t>
  </si>
  <si>
    <t>5f</t>
  </si>
  <si>
    <t>_</t>
  </si>
  <si>
    <t>a</t>
  </si>
  <si>
    <t>b</t>
  </si>
  <si>
    <t>c</t>
  </si>
  <si>
    <t>d</t>
  </si>
  <si>
    <t>e</t>
  </si>
  <si>
    <t>f</t>
  </si>
  <si>
    <t>g</t>
  </si>
  <si>
    <t>h</t>
  </si>
  <si>
    <t>i</t>
  </si>
  <si>
    <t>6a</t>
  </si>
  <si>
    <t>j</t>
  </si>
  <si>
    <t>6b</t>
  </si>
  <si>
    <t>k</t>
  </si>
  <si>
    <t>l</t>
  </si>
  <si>
    <t>6d</t>
  </si>
  <si>
    <t>m</t>
  </si>
  <si>
    <t>n</t>
  </si>
  <si>
    <t>6f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</si>
  <si>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</si>
  <si>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</si>
  <si>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</si>
  <si>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</si>
  <si>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</si>
  <si>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</si>
  <si>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</si>
  <si>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</si>
  <si>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</si>
  <si>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</si>
  <si>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</si>
  <si>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7a</t>
  </si>
  <si>
    <t>z</t>
  </si>
  <si>
    <t>04</t>
    <phoneticPr fontId="1" type="noConversion"/>
  </si>
  <si>
    <t>00</t>
    <phoneticPr fontId="1" type="noConversion"/>
  </si>
  <si>
    <t>12</t>
    <phoneticPr fontId="1" type="noConversion"/>
  </si>
  <si>
    <t>15</t>
    <phoneticPr fontId="1" type="noConversion"/>
  </si>
  <si>
    <t>01</t>
    <phoneticPr fontId="1" type="noConversion"/>
  </si>
  <si>
    <t>60</t>
    <phoneticPr fontId="1" type="noConversion"/>
  </si>
  <si>
    <t>35</t>
    <phoneticPr fontId="1" type="noConversion"/>
  </si>
  <si>
    <t>11</t>
    <phoneticPr fontId="1" type="noConversion"/>
  </si>
  <si>
    <t>5c</t>
    <phoneticPr fontId="1" type="noConversion"/>
  </si>
  <si>
    <t>05</t>
    <phoneticPr fontId="1" type="noConversion"/>
  </si>
  <si>
    <t>18</t>
    <phoneticPr fontId="1" type="noConversion"/>
  </si>
  <si>
    <t>31</t>
    <phoneticPr fontId="1" type="noConversion"/>
  </si>
  <si>
    <t>00</t>
    <phoneticPr fontId="1" type="noConversion"/>
  </si>
  <si>
    <t>01</t>
    <phoneticPr fontId="1" type="noConversion"/>
  </si>
  <si>
    <t>调用Preset1</t>
    <phoneticPr fontId="1" type="noConversion"/>
  </si>
  <si>
    <t>调用Preset2</t>
    <phoneticPr fontId="1" type="noConversion"/>
  </si>
  <si>
    <t>4c</t>
    <phoneticPr fontId="1" type="noConversion"/>
  </si>
  <si>
    <t>4d</t>
    <phoneticPr fontId="1" type="noConversion"/>
  </si>
  <si>
    <r>
      <t>输入你的V</t>
    </r>
    <r>
      <rPr>
        <sz val="11"/>
        <color indexed="8"/>
        <rFont val="宋体"/>
        <charset val="134"/>
      </rPr>
      <t>alue值</t>
    </r>
    <phoneticPr fontId="1" type="noConversion"/>
  </si>
  <si>
    <t>3、对于不同处理器，不同控制点只需要修改涂有颜色的位置。（分别为：CRC、Neutrino的MAC地址、Module Name、Type、Module、Channel、Aux、Param、Value）</t>
  </si>
  <si>
    <t>Neutrino 处理器的回复：</t>
    <phoneticPr fontId="1" type="noConversion"/>
  </si>
  <si>
    <t>1、打开NeuConsole软件，新建一个项目，拖出相应的Neutrino处理器及NEUPANEL-PC，打开相应需要控制的页面,并将需要控制的控制拖动到NEUPANEL-PC处。（如下图年示）</t>
    <phoneticPr fontId="1" type="noConversion"/>
  </si>
  <si>
    <t>4、CRC：除了自身（CRC）和开始符（04）、结束符（05）以外的数字相加之和，取模（Mod)256(十进制)或100(16进制)</t>
    <phoneticPr fontId="1" type="noConversion"/>
  </si>
  <si>
    <t>5、Neutrino的MAC地址：8位MAC地址</t>
    <phoneticPr fontId="1" type="noConversion"/>
  </si>
  <si>
    <t>Neutrino的MAC地址</t>
    <phoneticPr fontId="1" type="noConversion"/>
  </si>
  <si>
    <t>00</t>
    <phoneticPr fontId="7" type="noConversion"/>
  </si>
  <si>
    <t>60</t>
    <phoneticPr fontId="1" type="noConversion"/>
  </si>
  <si>
    <t>35</t>
    <phoneticPr fontId="1" type="noConversion"/>
  </si>
  <si>
    <t>3、其中Module Name是字母，也可以通过ASCII码表查出相应的16进制数。</t>
    <phoneticPr fontId="1" type="noConversion"/>
  </si>
  <si>
    <t>注意：使用电脑调试时，必须关闭其它无用的网线连接（Wifi）</t>
    <phoneticPr fontId="1" type="noConversion"/>
  </si>
  <si>
    <r>
      <t>如果发送的代码有错误，N</t>
    </r>
    <r>
      <rPr>
        <sz val="11"/>
        <color theme="1"/>
        <rFont val="宋体"/>
        <family val="3"/>
        <charset val="134"/>
        <scheme val="minor"/>
      </rPr>
      <t>eutrino可能会因自保机制，断开已经连接的TCP连接</t>
    </r>
    <phoneticPr fontId="1" type="noConversion"/>
  </si>
  <si>
    <r>
      <t>如果长时间（程玉林试，仅有15秒</t>
    </r>
    <r>
      <rPr>
        <sz val="11"/>
        <color theme="1"/>
        <rFont val="宋体"/>
        <charset val="134"/>
        <scheme val="minor"/>
      </rPr>
      <t>）后仍然未发送任何代码，</t>
    </r>
    <r>
      <rPr>
        <sz val="11"/>
        <color theme="1"/>
        <rFont val="宋体"/>
        <family val="3"/>
        <charset val="134"/>
        <scheme val="minor"/>
      </rPr>
      <t>Neutrino会自动断开TCP连接</t>
    </r>
    <phoneticPr fontId="1" type="noConversion"/>
  </si>
  <si>
    <t>如果TCP曾经连接的非常好，但突然连接不上了，这时除了考虑常规的原因以外，也许是您频繁大量的连接请求导致Neutrino因自保临时拒绝了您的连接请求，所以需要重新启动Neutrino设备。</t>
    <phoneticPr fontId="1" type="noConversion"/>
  </si>
  <si>
    <r>
      <t>4、</t>
    </r>
    <r>
      <rPr>
        <sz val="11"/>
        <color theme="1"/>
        <rFont val="宋体"/>
        <family val="3"/>
        <charset val="134"/>
        <scheme val="minor"/>
      </rPr>
      <t>module是两个数字，</t>
    </r>
    <phoneticPr fontId="1" type="noConversion"/>
  </si>
  <si>
    <r>
      <t>注意更改了后面代码的同时，还要重新计算CRC！！！否则发送代码时会失去</t>
    </r>
    <r>
      <rPr>
        <sz val="11"/>
        <color theme="1"/>
        <rFont val="宋体"/>
        <family val="3"/>
        <charset val="134"/>
        <scheme val="minor"/>
      </rPr>
      <t>TCP连接</t>
    </r>
    <phoneticPr fontId="1" type="noConversion"/>
  </si>
  <si>
    <t>8、注意更改了任意代码（除CRC,开始位，结束位）的同时，还要重新计算CRC！！！否则发送代码时会失去TCP连接</t>
    <phoneticPr fontId="1" type="noConversion"/>
  </si>
  <si>
    <t>12</t>
    <phoneticPr fontId="1" type="noConversion"/>
  </si>
  <si>
    <t>89</t>
    <phoneticPr fontId="1" type="noConversion"/>
  </si>
  <si>
    <t>78</t>
    <phoneticPr fontId="1" type="noConversion"/>
  </si>
  <si>
    <t>请将红色单元格改为你的代码，CRC（黄色单元格）就会自动计算出来了</t>
    <phoneticPr fontId="7" type="noConversion"/>
  </si>
  <si>
    <t>CRC自动计算器 Only</t>
    <phoneticPr fontId="7" type="noConversion"/>
  </si>
  <si>
    <t>00</t>
    <phoneticPr fontId="1" type="noConversion"/>
  </si>
  <si>
    <t>60</t>
    <phoneticPr fontId="1" type="noConversion"/>
  </si>
  <si>
    <t>35</t>
    <phoneticPr fontId="1" type="noConversion"/>
  </si>
  <si>
    <t>11</t>
    <phoneticPr fontId="1" type="noConversion"/>
  </si>
  <si>
    <t>5c</t>
    <phoneticPr fontId="1" type="noConversion"/>
  </si>
  <si>
    <t>05</t>
    <phoneticPr fontId="1" type="noConversion"/>
  </si>
  <si>
    <t>请复制整个单元格去第三方程序</t>
    <phoneticPr fontId="7" type="noConversion"/>
  </si>
  <si>
    <t>常用代码行</t>
    <phoneticPr fontId="1" type="noConversion"/>
  </si>
  <si>
    <t>调用模式代码行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</si>
</sst>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00"/>
  </numFmts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333333"/>
      <name val="Simsun"/>
      <charset val="134"/>
    </font>
    <font>
      <sz val="11"/>
      <color rgb="FF333333"/>
      <name val="Simsun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.5"/>
      <color theme="1"/>
      <name val="Calibri"/>
      <family val="2"/>
    </font>
    <font>
      <b/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>
      <alignment vertical="center"/>
    </xf>
    <xf numFmtId="49" fontId="4" fillId="2" borderId="1" xfId="0" applyNumberFormat="1" applyFont="1" applyFill="1" applyBorder="1">
      <alignment vertical="center"/>
    </xf>
    <xf numFmtId="49" fontId="0" fillId="3" borderId="1" xfId="0" applyNumberFormat="1" applyFill="1" applyBorder="1">
      <alignment vertical="center"/>
    </xf>
    <xf numFmtId="49" fontId="0" fillId="3" borderId="0" xfId="0" applyNumberFormat="1" applyFill="1">
      <alignment vertical="center"/>
    </xf>
    <xf numFmtId="49" fontId="3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4" fillId="2" borderId="0" xfId="0" applyNumberFormat="1" applyFont="1" applyFill="1" applyBorder="1">
      <alignment vertical="center"/>
    </xf>
    <xf numFmtId="49" fontId="0" fillId="2" borderId="0" xfId="0" applyNumberFormat="1" applyFill="1" applyBorder="1">
      <alignment vertical="center"/>
    </xf>
    <xf numFmtId="49" fontId="0" fillId="2" borderId="0" xfId="0" applyNumberForma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right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0" fillId="5" borderId="0" xfId="0" applyNumberFormat="1" applyFill="1">
      <alignment vertical="center"/>
    </xf>
    <xf numFmtId="49" fontId="3" fillId="0" borderId="0" xfId="0" applyNumberFormat="1" applyFont="1">
      <alignment vertical="center"/>
    </xf>
    <xf numFmtId="49" fontId="0" fillId="6" borderId="0" xfId="0" applyNumberFormat="1" applyFill="1">
      <alignment vertical="center"/>
    </xf>
    <xf numFmtId="49" fontId="4" fillId="6" borderId="0" xfId="0" applyNumberFormat="1" applyFont="1" applyFill="1" applyBorder="1">
      <alignment vertical="center"/>
    </xf>
    <xf numFmtId="49" fontId="0" fillId="6" borderId="0" xfId="0" applyNumberFormat="1" applyFill="1" applyBorder="1">
      <alignment vertical="center"/>
    </xf>
    <xf numFmtId="49" fontId="0" fillId="6" borderId="0" xfId="0" applyNumberForma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6" borderId="0" xfId="0" applyNumberFormat="1" applyFill="1">
      <alignment vertical="center"/>
    </xf>
    <xf numFmtId="49" fontId="0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6" borderId="0" xfId="0" applyNumberFormat="1" applyFill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vertical="center"/>
    </xf>
    <xf numFmtId="49" fontId="10" fillId="7" borderId="1" xfId="0" applyNumberFormat="1" applyFont="1" applyFill="1" applyBorder="1" applyAlignment="1" applyProtection="1">
      <alignment horizontal="center" vertical="center"/>
      <protection locked="0"/>
    </xf>
    <xf numFmtId="49" fontId="10" fillId="7" borderId="1" xfId="0" applyNumberFormat="1" applyFont="1" applyFill="1" applyBorder="1" applyProtection="1">
      <alignment vertical="center"/>
      <protection locked="0"/>
    </xf>
    <xf numFmtId="0" fontId="9" fillId="0" borderId="0" xfId="0" applyFont="1" applyFill="1" applyBorder="1" applyProtection="1">
      <alignment vertical="center"/>
    </xf>
    <xf numFmtId="49" fontId="9" fillId="0" borderId="1" xfId="0" applyNumberFormat="1" applyFont="1" applyFill="1" applyBorder="1" applyProtection="1">
      <alignment vertical="center"/>
    </xf>
    <xf numFmtId="49" fontId="10" fillId="7" borderId="1" xfId="0" applyNumberFormat="1" applyFont="1" applyFill="1" applyBorder="1" applyAlignment="1" applyProtection="1">
      <alignment horizontal="center" vertical="center"/>
    </xf>
    <xf numFmtId="49" fontId="10" fillId="7" borderId="1" xfId="0" applyNumberFormat="1" applyFont="1" applyFill="1" applyBorder="1" applyProtection="1">
      <alignment vertical="center"/>
    </xf>
    <xf numFmtId="49" fontId="9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Protection="1">
      <alignment vertical="center"/>
    </xf>
    <xf numFmtId="0" fontId="9" fillId="3" borderId="1" xfId="0" applyNumberFormat="1" applyFont="1" applyFill="1" applyBorder="1" applyProtection="1">
      <alignment vertical="center"/>
      <protection hidden="1"/>
    </xf>
    <xf numFmtId="0" fontId="9" fillId="0" borderId="0" xfId="0" applyFont="1" applyFill="1" applyBorder="1" applyAlignment="1" applyProtection="1">
      <alignment horizontal="right" vertical="center"/>
    </xf>
    <xf numFmtId="49" fontId="14" fillId="0" borderId="0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 applyProtection="1">
      <alignment horizontal="right" vertical="center"/>
    </xf>
    <xf numFmtId="49" fontId="0" fillId="0" borderId="1" xfId="0" applyNumberFormat="1" applyBorder="1" applyProtection="1">
      <alignment vertical="center"/>
    </xf>
    <xf numFmtId="49" fontId="0" fillId="6" borderId="1" xfId="0" applyNumberFormat="1" applyFill="1" applyBorder="1" applyProtection="1">
      <alignment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left" vertical="center"/>
    </xf>
    <xf numFmtId="0" fontId="9" fillId="0" borderId="10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NumberFormat="1" applyFont="1" applyFill="1" applyBorder="1" applyAlignment="1" applyProtection="1">
      <alignment horizontal="center" vertical="center"/>
      <protection hidden="1"/>
    </xf>
    <xf numFmtId="0" fontId="12" fillId="0" borderId="10" xfId="0" applyFont="1" applyFill="1" applyBorder="1" applyAlignment="1" applyProtection="1">
      <alignment horizontal="center" vertical="center"/>
    </xf>
    <xf numFmtId="0" fontId="12" fillId="0" borderId="11" xfId="0" applyFont="1" applyFill="1" applyBorder="1" applyAlignment="1" applyProtection="1">
      <alignment horizontal="center" vertical="center"/>
    </xf>
    <xf numFmtId="0" fontId="12" fillId="0" borderId="12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49" fontId="10" fillId="7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78441</xdr:colOff>
      <xdr:row>47</xdr:row>
      <xdr:rowOff>11205</xdr:rowOff>
    </xdr:from>
    <xdr:to>
      <xdr:col>21</xdr:col>
      <xdr:colOff>69566</xdr:colOff>
      <xdr:row>72</xdr:row>
      <xdr:rowOff>44823</xdr:rowOff>
    </xdr:to>
    <xdr:pic>
      <xdr:nvPicPr>
        <xdr:cNvPr id="2067" name="图片 2" descr="飞信截图20121027160832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4768" t="3839" b="3848"/>
        <a:stretch>
          <a:fillRect/>
        </a:stretch>
      </xdr:blipFill>
      <xdr:spPr bwMode="auto">
        <a:xfrm>
          <a:off x="369794" y="7933764"/>
          <a:ext cx="6300037" cy="4235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Y88"/>
  <sheetViews>
    <sheetView tabSelected="1" topLeftCell="G1" zoomScale="70" zoomScaleNormal="70" zoomScaleSheetLayoutView="115" workbookViewId="0">
      <selection activeCell="G1" sqref="G1"/>
    </sheetView>
  </sheetViews>
  <sheetFormatPr defaultRowHeight="13.5"/>
  <cols>
    <col min="1" max="1" width="3.875" style="1" customWidth="1"/>
    <col min="2" max="2" width="4.625" style="1" customWidth="1"/>
    <col min="3" max="25" width="4.125" style="1" customWidth="1"/>
    <col min="26" max="26" width="4.75" style="1" customWidth="1"/>
    <col min="27" max="28" width="4.125" style="1" customWidth="1"/>
    <col min="29" max="29" width="6.125" style="2" customWidth="1"/>
    <col min="30" max="30" width="4.625" style="1" customWidth="1"/>
    <col min="31" max="31" width="5.25" style="1" customWidth="1"/>
    <col min="32" max="32" width="7.375" style="1" customWidth="1"/>
    <col min="33" max="33" width="4.125" style="1" customWidth="1"/>
    <col min="34" max="34" width="7" style="1" customWidth="1"/>
    <col min="35" max="36" width="4.125" style="1" customWidth="1"/>
    <col min="37" max="37" width="4.375" style="1" customWidth="1"/>
    <col min="38" max="38" width="5" style="1" customWidth="1"/>
    <col min="39" max="39" width="9" style="1"/>
    <col min="40" max="40" width="16.125" style="29" hidden="1" customWidth="1"/>
    <col min="41" max="41" width="16.125" style="34" customWidth="1"/>
    <col min="42" max="42" width="15.5" style="1" customWidth="1"/>
    <col min="43" max="44" width="9" style="1"/>
    <col min="45" max="45" width="16.5" style="29" customWidth="1"/>
    <col min="46" max="46" width="9" style="1"/>
    <col min="47" max="47" width="4.625" style="1" customWidth="1"/>
    <col min="48" max="48" width="7.125" style="1" customWidth="1"/>
    <col min="49" max="49" width="5" style="1" customWidth="1"/>
    <col min="50" max="50" width="3.875" style="29" customWidth="1"/>
    <col min="51" max="16384" width="9" style="1"/>
  </cols>
  <sheetData>
    <row r="2" spans="2:42">
      <c r="B2" s="22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2:42">
      <c r="E3" s="5" t="s">
        <v>17</v>
      </c>
      <c r="M3" s="58" t="s">
        <v>169</v>
      </c>
      <c r="N3" s="59"/>
      <c r="O3" s="59"/>
      <c r="P3" s="59"/>
      <c r="Q3" s="59"/>
      <c r="R3" s="60"/>
      <c r="U3" s="58" t="s">
        <v>18</v>
      </c>
      <c r="V3" s="59"/>
      <c r="W3" s="59"/>
      <c r="X3" s="59"/>
      <c r="Y3" s="59"/>
      <c r="Z3" s="59"/>
      <c r="AA3" s="59"/>
      <c r="AB3" s="60"/>
      <c r="AC3" s="13" t="s">
        <v>19</v>
      </c>
      <c r="AD3" s="58" t="s">
        <v>20</v>
      </c>
      <c r="AE3" s="60"/>
      <c r="AF3" s="9" t="s">
        <v>21</v>
      </c>
      <c r="AG3" s="5" t="s">
        <v>22</v>
      </c>
      <c r="AH3" s="9" t="s">
        <v>23</v>
      </c>
      <c r="AI3" s="58" t="s">
        <v>24</v>
      </c>
      <c r="AJ3" s="59"/>
      <c r="AK3" s="59"/>
      <c r="AL3" s="60"/>
    </row>
    <row r="4" spans="2:42">
      <c r="B4" s="1" t="s">
        <v>1</v>
      </c>
      <c r="C4" s="1" t="s">
        <v>2</v>
      </c>
      <c r="D4" s="1" t="s">
        <v>3</v>
      </c>
      <c r="E4" s="4" t="s">
        <v>42</v>
      </c>
      <c r="F4" s="1" t="s">
        <v>4</v>
      </c>
      <c r="G4" s="1" t="s">
        <v>5</v>
      </c>
      <c r="H4" s="1" t="s">
        <v>5</v>
      </c>
      <c r="I4" s="1" t="s">
        <v>5</v>
      </c>
      <c r="J4" s="1" t="s">
        <v>6</v>
      </c>
      <c r="K4" s="1" t="s">
        <v>5</v>
      </c>
      <c r="L4" s="1" t="s">
        <v>5</v>
      </c>
      <c r="M4" s="3" t="s">
        <v>5</v>
      </c>
      <c r="N4" s="3" t="s">
        <v>7</v>
      </c>
      <c r="O4" s="3" t="s">
        <v>8</v>
      </c>
      <c r="P4" s="3" t="s">
        <v>38</v>
      </c>
      <c r="Q4" s="3" t="s">
        <v>2</v>
      </c>
      <c r="R4" s="3" t="s">
        <v>39</v>
      </c>
      <c r="S4" s="1" t="s">
        <v>5</v>
      </c>
      <c r="T4" s="1" t="s">
        <v>5</v>
      </c>
      <c r="U4" s="3" t="s">
        <v>31</v>
      </c>
      <c r="V4" s="3" t="s">
        <v>32</v>
      </c>
      <c r="W4" s="3" t="s">
        <v>29</v>
      </c>
      <c r="X4" s="3" t="s">
        <v>32</v>
      </c>
      <c r="Y4" s="3" t="s">
        <v>25</v>
      </c>
      <c r="Z4" s="3" t="s">
        <v>33</v>
      </c>
      <c r="AA4" s="3" t="s">
        <v>13</v>
      </c>
      <c r="AB4" s="3" t="s">
        <v>14</v>
      </c>
      <c r="AC4" s="12" t="s">
        <v>5</v>
      </c>
      <c r="AD4" s="3" t="s">
        <v>15</v>
      </c>
      <c r="AE4" s="3" t="s">
        <v>34</v>
      </c>
      <c r="AF4" s="12" t="s">
        <v>2</v>
      </c>
      <c r="AG4" s="3" t="s">
        <v>5</v>
      </c>
      <c r="AH4" s="12" t="s">
        <v>4</v>
      </c>
      <c r="AI4" s="12" t="str">
        <f>MID($AN4,LEN($AN4)-7,2)</f>
        <v>00</v>
      </c>
      <c r="AJ4" s="12" t="str">
        <f>MID($AN4,LEN($AN4)-5,2)</f>
        <v>00</v>
      </c>
      <c r="AK4" s="12" t="s">
        <v>2</v>
      </c>
      <c r="AL4" s="12" t="s">
        <v>4</v>
      </c>
      <c r="AM4" s="1" t="s">
        <v>16</v>
      </c>
      <c r="AN4" s="33" t="str">
        <f>DEC2HEX(AO4*1000, 8)</f>
        <v>00000000</v>
      </c>
      <c r="AO4" s="35"/>
      <c r="AP4" s="6" t="s">
        <v>43</v>
      </c>
    </row>
    <row r="5" spans="2:42">
      <c r="B5" s="1" t="s">
        <v>1</v>
      </c>
      <c r="C5" s="1" t="s">
        <v>2</v>
      </c>
      <c r="D5" s="1" t="s">
        <v>3</v>
      </c>
      <c r="E5" s="4" t="s">
        <v>44</v>
      </c>
      <c r="F5" s="1" t="s">
        <v>4</v>
      </c>
      <c r="G5" s="1" t="s">
        <v>2</v>
      </c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3" t="s">
        <v>2</v>
      </c>
      <c r="N5" s="3" t="s">
        <v>7</v>
      </c>
      <c r="O5" s="3" t="s">
        <v>8</v>
      </c>
      <c r="P5" s="3" t="s">
        <v>38</v>
      </c>
      <c r="Q5" s="3" t="s">
        <v>2</v>
      </c>
      <c r="R5" s="3" t="s">
        <v>39</v>
      </c>
      <c r="S5" s="1" t="s">
        <v>2</v>
      </c>
      <c r="T5" s="1" t="s">
        <v>2</v>
      </c>
      <c r="U5" s="3" t="s">
        <v>31</v>
      </c>
      <c r="V5" s="3" t="s">
        <v>32</v>
      </c>
      <c r="W5" s="3" t="s">
        <v>29</v>
      </c>
      <c r="X5" s="3" t="s">
        <v>32</v>
      </c>
      <c r="Y5" s="3" t="s">
        <v>25</v>
      </c>
      <c r="Z5" s="3" t="s">
        <v>33</v>
      </c>
      <c r="AA5" s="3" t="s">
        <v>12</v>
      </c>
      <c r="AB5" s="3" t="s">
        <v>14</v>
      </c>
      <c r="AC5" s="12" t="s">
        <v>2</v>
      </c>
      <c r="AD5" s="3" t="s">
        <v>15</v>
      </c>
      <c r="AE5" s="3" t="s">
        <v>34</v>
      </c>
      <c r="AF5" s="12" t="s">
        <v>2</v>
      </c>
      <c r="AG5" s="3" t="s">
        <v>2</v>
      </c>
      <c r="AH5" s="12" t="s">
        <v>4</v>
      </c>
      <c r="AI5" s="12" t="str">
        <f>MID($AN5,LEN($AN5)-7,2)</f>
        <v>00</v>
      </c>
      <c r="AJ5" s="12" t="str">
        <f>MID($AN5,LEN($AN5)-5,2)</f>
        <v>00</v>
      </c>
      <c r="AK5" s="12" t="str">
        <f>MID($AN5,LEN($AN5)-3,2)</f>
        <v>00</v>
      </c>
      <c r="AL5" s="12" t="str">
        <f>MID($AN5,LEN($AN5)-1,2)</f>
        <v>00</v>
      </c>
      <c r="AM5" s="1" t="s">
        <v>16</v>
      </c>
      <c r="AN5" s="33" t="str">
        <f t="shared" ref="AN5:AN27" si="0">DEC2HEX(AO5*1000, 8)</f>
        <v>00000000</v>
      </c>
      <c r="AP5" s="6" t="s">
        <v>45</v>
      </c>
    </row>
    <row r="6" spans="2:42">
      <c r="E6" s="14"/>
      <c r="M6" s="15"/>
      <c r="N6" s="15"/>
      <c r="O6" s="15"/>
      <c r="P6" s="15"/>
      <c r="Q6" s="15"/>
      <c r="R6" s="15"/>
      <c r="U6" s="15"/>
      <c r="V6" s="15"/>
      <c r="W6" s="15"/>
      <c r="X6" s="15"/>
      <c r="Y6" s="15"/>
      <c r="Z6" s="15"/>
      <c r="AA6" s="15"/>
      <c r="AB6" s="15"/>
      <c r="AC6" s="16"/>
      <c r="AD6" s="15"/>
      <c r="AE6" s="15"/>
      <c r="AF6" s="16"/>
      <c r="AG6" s="15"/>
      <c r="AH6" s="16"/>
      <c r="AI6" s="41"/>
      <c r="AJ6" s="41"/>
      <c r="AK6" s="41"/>
      <c r="AL6" s="41"/>
      <c r="AN6" s="33" t="str">
        <f t="shared" si="0"/>
        <v>00000000</v>
      </c>
      <c r="AP6" s="6"/>
    </row>
    <row r="7" spans="2:42" ht="14.25" customHeight="1">
      <c r="B7" s="1" t="s">
        <v>1</v>
      </c>
      <c r="C7" s="1" t="s">
        <v>2</v>
      </c>
      <c r="D7" s="1" t="s">
        <v>3</v>
      </c>
      <c r="E7" s="4" t="s">
        <v>46</v>
      </c>
      <c r="F7" s="1" t="s">
        <v>4</v>
      </c>
      <c r="G7" s="1" t="s">
        <v>2</v>
      </c>
      <c r="H7" s="1" t="s">
        <v>2</v>
      </c>
      <c r="I7" s="1" t="s">
        <v>2</v>
      </c>
      <c r="J7" s="1" t="s">
        <v>2</v>
      </c>
      <c r="K7" s="1" t="s">
        <v>2</v>
      </c>
      <c r="L7" s="1" t="s">
        <v>2</v>
      </c>
      <c r="M7" s="3" t="s">
        <v>2</v>
      </c>
      <c r="N7" s="3" t="s">
        <v>7</v>
      </c>
      <c r="O7" s="3" t="s">
        <v>8</v>
      </c>
      <c r="P7" s="3" t="s">
        <v>38</v>
      </c>
      <c r="Q7" s="3" t="s">
        <v>2</v>
      </c>
      <c r="R7" s="3" t="s">
        <v>39</v>
      </c>
      <c r="S7" s="1" t="s">
        <v>2</v>
      </c>
      <c r="T7" s="1" t="s">
        <v>2</v>
      </c>
      <c r="U7" s="3" t="s">
        <v>31</v>
      </c>
      <c r="V7" s="3" t="s">
        <v>32</v>
      </c>
      <c r="W7" s="3" t="s">
        <v>29</v>
      </c>
      <c r="X7" s="3" t="s">
        <v>32</v>
      </c>
      <c r="Y7" s="3" t="s">
        <v>25</v>
      </c>
      <c r="Z7" s="3" t="s">
        <v>33</v>
      </c>
      <c r="AA7" s="3" t="s">
        <v>12</v>
      </c>
      <c r="AB7" s="3" t="s">
        <v>14</v>
      </c>
      <c r="AC7" s="12" t="s">
        <v>2</v>
      </c>
      <c r="AD7" s="3" t="s">
        <v>15</v>
      </c>
      <c r="AE7" s="3" t="s">
        <v>34</v>
      </c>
      <c r="AF7" s="12" t="s">
        <v>4</v>
      </c>
      <c r="AG7" s="3" t="s">
        <v>2</v>
      </c>
      <c r="AH7" s="12" t="s">
        <v>4</v>
      </c>
      <c r="AI7" s="12" t="str">
        <f t="shared" ref="AI7:AI27" si="1">MID($AN7,LEN($AN7)-7,2)</f>
        <v>00</v>
      </c>
      <c r="AJ7" s="12" t="str">
        <f t="shared" ref="AJ7:AJ27" si="2">MID($AN7,LEN($AN7)-5,2)</f>
        <v>00</v>
      </c>
      <c r="AK7" s="12" t="s">
        <v>2</v>
      </c>
      <c r="AL7" s="12" t="s">
        <v>4</v>
      </c>
      <c r="AM7" s="1" t="s">
        <v>16</v>
      </c>
      <c r="AN7" s="33" t="str">
        <f t="shared" si="0"/>
        <v>00000000</v>
      </c>
      <c r="AP7" s="6" t="s">
        <v>49</v>
      </c>
    </row>
    <row r="8" spans="2:42">
      <c r="B8" s="1" t="s">
        <v>1</v>
      </c>
      <c r="C8" s="1" t="s">
        <v>2</v>
      </c>
      <c r="D8" s="1" t="s">
        <v>3</v>
      </c>
      <c r="E8" s="4" t="s">
        <v>42</v>
      </c>
      <c r="F8" s="1" t="s">
        <v>4</v>
      </c>
      <c r="G8" s="1" t="s">
        <v>2</v>
      </c>
      <c r="H8" s="1" t="s">
        <v>2</v>
      </c>
      <c r="I8" s="1" t="s">
        <v>2</v>
      </c>
      <c r="J8" s="1" t="s">
        <v>2</v>
      </c>
      <c r="K8" s="1" t="s">
        <v>2</v>
      </c>
      <c r="L8" s="1" t="s">
        <v>2</v>
      </c>
      <c r="M8" s="3" t="s">
        <v>2</v>
      </c>
      <c r="N8" s="3" t="s">
        <v>7</v>
      </c>
      <c r="O8" s="3" t="s">
        <v>8</v>
      </c>
      <c r="P8" s="3" t="s">
        <v>38</v>
      </c>
      <c r="Q8" s="3" t="s">
        <v>2</v>
      </c>
      <c r="R8" s="3" t="s">
        <v>39</v>
      </c>
      <c r="S8" s="1" t="s">
        <v>2</v>
      </c>
      <c r="T8" s="1" t="s">
        <v>2</v>
      </c>
      <c r="U8" s="3" t="s">
        <v>31</v>
      </c>
      <c r="V8" s="3" t="s">
        <v>32</v>
      </c>
      <c r="W8" s="3" t="s">
        <v>29</v>
      </c>
      <c r="X8" s="3" t="s">
        <v>32</v>
      </c>
      <c r="Y8" s="3" t="s">
        <v>25</v>
      </c>
      <c r="Z8" s="3" t="s">
        <v>33</v>
      </c>
      <c r="AA8" s="3" t="s">
        <v>12</v>
      </c>
      <c r="AB8" s="3" t="s">
        <v>14</v>
      </c>
      <c r="AC8" s="12" t="s">
        <v>2</v>
      </c>
      <c r="AD8" s="3" t="s">
        <v>15</v>
      </c>
      <c r="AE8" s="3" t="s">
        <v>34</v>
      </c>
      <c r="AF8" s="12" t="s">
        <v>4</v>
      </c>
      <c r="AG8" s="3" t="s">
        <v>2</v>
      </c>
      <c r="AH8" s="12" t="s">
        <v>4</v>
      </c>
      <c r="AI8" s="12" t="str">
        <f t="shared" si="1"/>
        <v>00</v>
      </c>
      <c r="AJ8" s="12" t="str">
        <f t="shared" si="2"/>
        <v>00</v>
      </c>
      <c r="AK8" s="12" t="str">
        <f t="shared" ref="AK8:AK27" si="3">MID($AN8,LEN($AN8)-3,2)</f>
        <v>00</v>
      </c>
      <c r="AL8" s="12" t="str">
        <f t="shared" ref="AL8:AL27" si="4">MID($AN8,LEN($AN8)-1,2)</f>
        <v>00</v>
      </c>
      <c r="AM8" s="1" t="s">
        <v>16</v>
      </c>
      <c r="AN8" s="33" t="str">
        <f t="shared" si="0"/>
        <v>00000000</v>
      </c>
      <c r="AP8" s="6" t="s">
        <v>48</v>
      </c>
    </row>
    <row r="9" spans="2:42">
      <c r="E9" s="14"/>
      <c r="M9" s="15"/>
      <c r="N9" s="15"/>
      <c r="O9" s="15"/>
      <c r="P9" s="15"/>
      <c r="Q9" s="15"/>
      <c r="R9" s="15"/>
      <c r="U9" s="15"/>
      <c r="V9" s="15"/>
      <c r="W9" s="15"/>
      <c r="X9" s="15"/>
      <c r="Y9" s="15"/>
      <c r="Z9" s="15"/>
      <c r="AA9" s="15"/>
      <c r="AB9" s="15"/>
      <c r="AC9" s="16"/>
      <c r="AD9" s="15"/>
      <c r="AE9" s="15"/>
      <c r="AF9" s="16"/>
      <c r="AG9" s="15"/>
      <c r="AH9" s="16"/>
      <c r="AI9" s="41"/>
      <c r="AJ9" s="41"/>
      <c r="AK9" s="41"/>
      <c r="AL9" s="41"/>
      <c r="AN9" s="33" t="str">
        <f t="shared" si="0"/>
        <v>00000000</v>
      </c>
      <c r="AP9" s="6"/>
    </row>
    <row r="10" spans="2:42">
      <c r="B10" s="1" t="s">
        <v>1</v>
      </c>
      <c r="C10" s="1" t="s">
        <v>2</v>
      </c>
      <c r="D10" s="1" t="s">
        <v>3</v>
      </c>
      <c r="E10" s="4" t="s">
        <v>56</v>
      </c>
      <c r="F10" s="1" t="s">
        <v>4</v>
      </c>
      <c r="G10" s="1" t="s">
        <v>2</v>
      </c>
      <c r="H10" s="1" t="s">
        <v>2</v>
      </c>
      <c r="I10" s="1" t="s">
        <v>2</v>
      </c>
      <c r="J10" s="1" t="s">
        <v>2</v>
      </c>
      <c r="K10" s="1" t="s">
        <v>2</v>
      </c>
      <c r="L10" s="1" t="s">
        <v>2</v>
      </c>
      <c r="M10" s="3" t="s">
        <v>2</v>
      </c>
      <c r="N10" s="3" t="s">
        <v>7</v>
      </c>
      <c r="O10" s="3" t="s">
        <v>8</v>
      </c>
      <c r="P10" s="3" t="s">
        <v>38</v>
      </c>
      <c r="Q10" s="3" t="s">
        <v>2</v>
      </c>
      <c r="R10" s="3" t="s">
        <v>39</v>
      </c>
      <c r="S10" s="1" t="s">
        <v>2</v>
      </c>
      <c r="T10" s="1" t="s">
        <v>2</v>
      </c>
      <c r="U10" s="3" t="s">
        <v>30</v>
      </c>
      <c r="V10" s="3" t="s">
        <v>9</v>
      </c>
      <c r="W10" s="3" t="s">
        <v>10</v>
      </c>
      <c r="X10" s="3" t="s">
        <v>29</v>
      </c>
      <c r="Y10" s="3" t="s">
        <v>32</v>
      </c>
      <c r="Z10" s="3" t="s">
        <v>25</v>
      </c>
      <c r="AA10" s="3" t="s">
        <v>33</v>
      </c>
      <c r="AB10" s="3" t="s">
        <v>14</v>
      </c>
      <c r="AC10" s="12" t="s">
        <v>2</v>
      </c>
      <c r="AD10" s="3" t="s">
        <v>15</v>
      </c>
      <c r="AE10" s="3" t="s">
        <v>53</v>
      </c>
      <c r="AF10" s="12" t="s">
        <v>2</v>
      </c>
      <c r="AG10" s="3" t="s">
        <v>2</v>
      </c>
      <c r="AH10" s="12" t="s">
        <v>4</v>
      </c>
      <c r="AI10" s="12" t="str">
        <f t="shared" si="1"/>
        <v>00</v>
      </c>
      <c r="AJ10" s="12" t="str">
        <f t="shared" si="2"/>
        <v>00</v>
      </c>
      <c r="AK10" s="12" t="s">
        <v>2</v>
      </c>
      <c r="AL10" s="12" t="s">
        <v>4</v>
      </c>
      <c r="AM10" s="1" t="s">
        <v>16</v>
      </c>
      <c r="AN10" s="33" t="str">
        <f t="shared" si="0"/>
        <v>00000000</v>
      </c>
      <c r="AP10" s="6" t="s">
        <v>50</v>
      </c>
    </row>
    <row r="11" spans="2:42">
      <c r="B11" s="1" t="s">
        <v>1</v>
      </c>
      <c r="C11" s="1" t="s">
        <v>2</v>
      </c>
      <c r="D11" s="1" t="s">
        <v>3</v>
      </c>
      <c r="E11" s="4" t="s">
        <v>55</v>
      </c>
      <c r="F11" s="1" t="s">
        <v>4</v>
      </c>
      <c r="G11" s="1" t="s">
        <v>2</v>
      </c>
      <c r="H11" s="1" t="s">
        <v>2</v>
      </c>
      <c r="I11" s="1" t="s">
        <v>2</v>
      </c>
      <c r="J11" s="1" t="s">
        <v>2</v>
      </c>
      <c r="K11" s="1" t="s">
        <v>2</v>
      </c>
      <c r="L11" s="1" t="s">
        <v>2</v>
      </c>
      <c r="M11" s="3" t="s">
        <v>2</v>
      </c>
      <c r="N11" s="3" t="s">
        <v>7</v>
      </c>
      <c r="O11" s="3" t="s">
        <v>8</v>
      </c>
      <c r="P11" s="3" t="s">
        <v>38</v>
      </c>
      <c r="Q11" s="3" t="s">
        <v>2</v>
      </c>
      <c r="R11" s="3" t="s">
        <v>39</v>
      </c>
      <c r="S11" s="1" t="s">
        <v>2</v>
      </c>
      <c r="T11" s="1" t="s">
        <v>2</v>
      </c>
      <c r="U11" s="3" t="s">
        <v>30</v>
      </c>
      <c r="V11" s="3" t="s">
        <v>9</v>
      </c>
      <c r="W11" s="3" t="s">
        <v>10</v>
      </c>
      <c r="X11" s="3" t="s">
        <v>29</v>
      </c>
      <c r="Y11" s="3" t="s">
        <v>32</v>
      </c>
      <c r="Z11" s="3" t="s">
        <v>25</v>
      </c>
      <c r="AA11" s="3" t="s">
        <v>33</v>
      </c>
      <c r="AB11" s="3" t="s">
        <v>14</v>
      </c>
      <c r="AC11" s="12" t="s">
        <v>2</v>
      </c>
      <c r="AD11" s="3" t="s">
        <v>15</v>
      </c>
      <c r="AE11" s="3" t="s">
        <v>53</v>
      </c>
      <c r="AF11" s="12" t="s">
        <v>2</v>
      </c>
      <c r="AG11" s="3" t="s">
        <v>2</v>
      </c>
      <c r="AH11" s="12" t="s">
        <v>4</v>
      </c>
      <c r="AI11" s="39" t="str">
        <f t="shared" si="1"/>
        <v>00</v>
      </c>
      <c r="AJ11" s="39" t="str">
        <f t="shared" si="2"/>
        <v>00</v>
      </c>
      <c r="AK11" s="39" t="str">
        <f t="shared" si="3"/>
        <v>00</v>
      </c>
      <c r="AL11" s="39" t="str">
        <f t="shared" si="4"/>
        <v>00</v>
      </c>
      <c r="AM11" s="1" t="s">
        <v>16</v>
      </c>
      <c r="AN11" s="33" t="str">
        <f t="shared" si="0"/>
        <v>00000000</v>
      </c>
      <c r="AP11" s="6" t="s">
        <v>51</v>
      </c>
    </row>
    <row r="12" spans="2:42">
      <c r="E12" s="14"/>
      <c r="M12" s="15"/>
      <c r="N12" s="15"/>
      <c r="O12" s="15"/>
      <c r="P12" s="15"/>
      <c r="Q12" s="15"/>
      <c r="R12" s="15"/>
      <c r="U12" s="15"/>
      <c r="V12" s="15"/>
      <c r="W12" s="15"/>
      <c r="X12" s="15"/>
      <c r="Y12" s="15"/>
      <c r="Z12" s="15"/>
      <c r="AA12" s="15"/>
      <c r="AB12" s="15"/>
      <c r="AC12" s="16"/>
      <c r="AD12" s="15"/>
      <c r="AE12" s="15"/>
      <c r="AF12" s="16"/>
      <c r="AG12" s="15"/>
      <c r="AH12" s="16"/>
      <c r="AI12" s="41"/>
      <c r="AJ12" s="41"/>
      <c r="AK12" s="41"/>
      <c r="AL12" s="41"/>
      <c r="AN12" s="33" t="str">
        <f t="shared" si="0"/>
        <v>00000000</v>
      </c>
      <c r="AP12" s="6"/>
    </row>
    <row r="13" spans="2:42">
      <c r="B13" s="1" t="s">
        <v>1</v>
      </c>
      <c r="C13" s="1" t="s">
        <v>2</v>
      </c>
      <c r="D13" s="1" t="s">
        <v>3</v>
      </c>
      <c r="E13" s="4" t="s">
        <v>57</v>
      </c>
      <c r="F13" s="1" t="s">
        <v>4</v>
      </c>
      <c r="G13" s="1" t="s">
        <v>2</v>
      </c>
      <c r="H13" s="1" t="s">
        <v>2</v>
      </c>
      <c r="I13" s="1" t="s">
        <v>2</v>
      </c>
      <c r="J13" s="1" t="s">
        <v>2</v>
      </c>
      <c r="K13" s="1" t="s">
        <v>2</v>
      </c>
      <c r="L13" s="1" t="s">
        <v>2</v>
      </c>
      <c r="M13" s="3" t="s">
        <v>2</v>
      </c>
      <c r="N13" s="3" t="s">
        <v>7</v>
      </c>
      <c r="O13" s="3" t="s">
        <v>8</v>
      </c>
      <c r="P13" s="3" t="s">
        <v>38</v>
      </c>
      <c r="Q13" s="3" t="s">
        <v>2</v>
      </c>
      <c r="R13" s="3" t="s">
        <v>39</v>
      </c>
      <c r="S13" s="1" t="s">
        <v>2</v>
      </c>
      <c r="T13" s="1" t="s">
        <v>2</v>
      </c>
      <c r="U13" s="3" t="s">
        <v>30</v>
      </c>
      <c r="V13" s="3" t="s">
        <v>9</v>
      </c>
      <c r="W13" s="3" t="s">
        <v>10</v>
      </c>
      <c r="X13" s="3" t="s">
        <v>29</v>
      </c>
      <c r="Y13" s="3" t="s">
        <v>32</v>
      </c>
      <c r="Z13" s="3" t="s">
        <v>25</v>
      </c>
      <c r="AA13" s="3" t="s">
        <v>33</v>
      </c>
      <c r="AB13" s="3" t="s">
        <v>14</v>
      </c>
      <c r="AC13" s="12" t="s">
        <v>2</v>
      </c>
      <c r="AD13" s="3" t="s">
        <v>15</v>
      </c>
      <c r="AE13" s="3" t="s">
        <v>53</v>
      </c>
      <c r="AF13" s="12" t="s">
        <v>4</v>
      </c>
      <c r="AG13" s="3" t="s">
        <v>2</v>
      </c>
      <c r="AH13" s="12" t="s">
        <v>4</v>
      </c>
      <c r="AI13" s="40" t="str">
        <f t="shared" si="1"/>
        <v>00</v>
      </c>
      <c r="AJ13" s="40" t="str">
        <f t="shared" si="2"/>
        <v>00</v>
      </c>
      <c r="AK13" s="40" t="str">
        <f t="shared" si="3"/>
        <v>00</v>
      </c>
      <c r="AL13" s="40" t="s">
        <v>4</v>
      </c>
      <c r="AM13" s="1" t="s">
        <v>16</v>
      </c>
      <c r="AN13" s="33" t="str">
        <f t="shared" si="0"/>
        <v>00000000</v>
      </c>
      <c r="AP13" s="6" t="s">
        <v>47</v>
      </c>
    </row>
    <row r="14" spans="2:42">
      <c r="B14" s="1" t="s">
        <v>1</v>
      </c>
      <c r="C14" s="1" t="s">
        <v>2</v>
      </c>
      <c r="D14" s="1" t="s">
        <v>3</v>
      </c>
      <c r="E14" s="4" t="s">
        <v>56</v>
      </c>
      <c r="F14" s="1" t="s">
        <v>4</v>
      </c>
      <c r="G14" s="1" t="s">
        <v>2</v>
      </c>
      <c r="H14" s="1" t="s">
        <v>2</v>
      </c>
      <c r="I14" s="1" t="s">
        <v>2</v>
      </c>
      <c r="J14" s="1" t="s">
        <v>2</v>
      </c>
      <c r="K14" s="1" t="s">
        <v>2</v>
      </c>
      <c r="L14" s="1" t="s">
        <v>2</v>
      </c>
      <c r="M14" s="3" t="s">
        <v>2</v>
      </c>
      <c r="N14" s="3" t="s">
        <v>7</v>
      </c>
      <c r="O14" s="3" t="s">
        <v>8</v>
      </c>
      <c r="P14" s="3" t="s">
        <v>38</v>
      </c>
      <c r="Q14" s="3" t="s">
        <v>2</v>
      </c>
      <c r="R14" s="3" t="s">
        <v>39</v>
      </c>
      <c r="S14" s="1" t="s">
        <v>2</v>
      </c>
      <c r="T14" s="1" t="s">
        <v>2</v>
      </c>
      <c r="U14" s="3" t="s">
        <v>30</v>
      </c>
      <c r="V14" s="3" t="s">
        <v>9</v>
      </c>
      <c r="W14" s="3" t="s">
        <v>10</v>
      </c>
      <c r="X14" s="3" t="s">
        <v>29</v>
      </c>
      <c r="Y14" s="3" t="s">
        <v>32</v>
      </c>
      <c r="Z14" s="3" t="s">
        <v>25</v>
      </c>
      <c r="AA14" s="3" t="s">
        <v>33</v>
      </c>
      <c r="AB14" s="3" t="s">
        <v>14</v>
      </c>
      <c r="AC14" s="12" t="s">
        <v>2</v>
      </c>
      <c r="AD14" s="3" t="s">
        <v>15</v>
      </c>
      <c r="AE14" s="3" t="s">
        <v>53</v>
      </c>
      <c r="AF14" s="12" t="s">
        <v>4</v>
      </c>
      <c r="AG14" s="3" t="s">
        <v>2</v>
      </c>
      <c r="AH14" s="12" t="s">
        <v>4</v>
      </c>
      <c r="AI14" s="12" t="str">
        <f t="shared" si="1"/>
        <v>00</v>
      </c>
      <c r="AJ14" s="12" t="str">
        <f t="shared" si="2"/>
        <v>00</v>
      </c>
      <c r="AK14" s="12" t="str">
        <f t="shared" si="3"/>
        <v>00</v>
      </c>
      <c r="AL14" s="12" t="str">
        <f t="shared" si="4"/>
        <v>00</v>
      </c>
      <c r="AM14" s="1" t="s">
        <v>16</v>
      </c>
      <c r="AN14" s="33" t="str">
        <f t="shared" si="0"/>
        <v>00000000</v>
      </c>
      <c r="AP14" s="6" t="s">
        <v>52</v>
      </c>
    </row>
    <row r="15" spans="2:42">
      <c r="E15" s="14"/>
      <c r="M15" s="15"/>
      <c r="N15" s="15"/>
      <c r="O15" s="15"/>
      <c r="P15" s="15"/>
      <c r="Q15" s="15"/>
      <c r="R15" s="15"/>
      <c r="U15" s="15"/>
      <c r="V15" s="15"/>
      <c r="W15" s="15"/>
      <c r="X15" s="15"/>
      <c r="Y15" s="15"/>
      <c r="Z15" s="15"/>
      <c r="AA15" s="15"/>
      <c r="AB15" s="15"/>
      <c r="AC15" s="16"/>
      <c r="AD15" s="15"/>
      <c r="AE15" s="15"/>
      <c r="AF15" s="16"/>
      <c r="AG15" s="15"/>
      <c r="AH15" s="16"/>
      <c r="AI15" s="37"/>
      <c r="AJ15" s="37"/>
      <c r="AK15" s="37"/>
      <c r="AL15" s="37"/>
      <c r="AN15" s="33" t="str">
        <f t="shared" si="0"/>
        <v>00000000</v>
      </c>
      <c r="AP15" s="6"/>
    </row>
    <row r="16" spans="2:42">
      <c r="E16" s="14"/>
      <c r="M16" s="15"/>
      <c r="N16" s="15"/>
      <c r="O16" s="15"/>
      <c r="P16" s="15"/>
      <c r="Q16" s="15"/>
      <c r="R16" s="15"/>
      <c r="U16" s="15"/>
      <c r="V16" s="15"/>
      <c r="W16" s="15"/>
      <c r="X16" s="15"/>
      <c r="Y16" s="15"/>
      <c r="Z16" s="15"/>
      <c r="AA16" s="15"/>
      <c r="AB16" s="15"/>
      <c r="AC16" s="16"/>
      <c r="AD16" s="15"/>
      <c r="AE16" s="15"/>
      <c r="AF16" s="16"/>
      <c r="AG16" s="15"/>
      <c r="AH16" s="16"/>
      <c r="AI16" s="38"/>
      <c r="AJ16" s="38"/>
      <c r="AK16" s="38"/>
      <c r="AL16" s="38"/>
      <c r="AN16" s="33" t="e">
        <f>DEC2HEX(#REF!*1000, 8)</f>
        <v>#REF!</v>
      </c>
      <c r="AO16" s="35" t="s">
        <v>163</v>
      </c>
      <c r="AP16" s="6"/>
    </row>
    <row r="17" spans="2:51">
      <c r="B17" s="1" t="s">
        <v>1</v>
      </c>
      <c r="C17" s="1" t="s">
        <v>2</v>
      </c>
      <c r="D17" s="1" t="s">
        <v>3</v>
      </c>
      <c r="E17" s="4" t="s">
        <v>11</v>
      </c>
      <c r="F17" s="1" t="s">
        <v>4</v>
      </c>
      <c r="G17" s="1" t="s">
        <v>2</v>
      </c>
      <c r="H17" s="1" t="s">
        <v>2</v>
      </c>
      <c r="I17" s="1" t="s">
        <v>2</v>
      </c>
      <c r="J17" s="1" t="s">
        <v>2</v>
      </c>
      <c r="K17" s="1" t="s">
        <v>2</v>
      </c>
      <c r="L17" s="1" t="s">
        <v>2</v>
      </c>
      <c r="M17" s="3" t="s">
        <v>2</v>
      </c>
      <c r="N17" s="3" t="s">
        <v>7</v>
      </c>
      <c r="O17" s="3" t="s">
        <v>8</v>
      </c>
      <c r="P17" s="3" t="s">
        <v>38</v>
      </c>
      <c r="Q17" s="3" t="s">
        <v>2</v>
      </c>
      <c r="R17" s="3" t="s">
        <v>39</v>
      </c>
      <c r="S17" s="1" t="s">
        <v>2</v>
      </c>
      <c r="T17" s="1" t="s">
        <v>2</v>
      </c>
      <c r="U17" s="3" t="s">
        <v>31</v>
      </c>
      <c r="V17" s="3" t="s">
        <v>32</v>
      </c>
      <c r="W17" s="3" t="s">
        <v>29</v>
      </c>
      <c r="X17" s="3" t="s">
        <v>32</v>
      </c>
      <c r="Y17" s="3" t="s">
        <v>25</v>
      </c>
      <c r="Z17" s="3" t="s">
        <v>33</v>
      </c>
      <c r="AA17" s="3" t="s">
        <v>12</v>
      </c>
      <c r="AB17" s="3" t="s">
        <v>14</v>
      </c>
      <c r="AC17" s="12" t="s">
        <v>2</v>
      </c>
      <c r="AD17" s="3" t="s">
        <v>15</v>
      </c>
      <c r="AE17" s="3" t="s">
        <v>34</v>
      </c>
      <c r="AF17" s="12" t="s">
        <v>2</v>
      </c>
      <c r="AG17" s="3" t="s">
        <v>2</v>
      </c>
      <c r="AH17" s="12" t="s">
        <v>2</v>
      </c>
      <c r="AI17" s="12" t="str">
        <f t="shared" si="1"/>
        <v>00</v>
      </c>
      <c r="AJ17" s="12" t="str">
        <f t="shared" si="2"/>
        <v>00</v>
      </c>
      <c r="AK17" s="12" t="str">
        <f t="shared" si="3"/>
        <v>03</v>
      </c>
      <c r="AL17" s="12" t="str">
        <f t="shared" si="4"/>
        <v>E8</v>
      </c>
      <c r="AM17" s="1" t="s">
        <v>16</v>
      </c>
      <c r="AN17" s="33" t="str">
        <f t="shared" si="0"/>
        <v>000003E8</v>
      </c>
      <c r="AO17" s="34">
        <v>1</v>
      </c>
      <c r="AP17" s="6" t="s">
        <v>58</v>
      </c>
    </row>
    <row r="18" spans="2:51">
      <c r="B18" s="1" t="s">
        <v>1</v>
      </c>
      <c r="C18" s="1" t="s">
        <v>2</v>
      </c>
      <c r="D18" s="1" t="s">
        <v>3</v>
      </c>
      <c r="E18" s="4" t="s">
        <v>61</v>
      </c>
      <c r="F18" s="1" t="s">
        <v>4</v>
      </c>
      <c r="G18" s="1" t="s">
        <v>2</v>
      </c>
      <c r="H18" s="1" t="s">
        <v>2</v>
      </c>
      <c r="I18" s="1" t="s">
        <v>2</v>
      </c>
      <c r="J18" s="1" t="s">
        <v>2</v>
      </c>
      <c r="K18" s="1" t="s">
        <v>2</v>
      </c>
      <c r="L18" s="1" t="s">
        <v>2</v>
      </c>
      <c r="M18" s="3" t="s">
        <v>2</v>
      </c>
      <c r="N18" s="3" t="s">
        <v>7</v>
      </c>
      <c r="O18" s="3" t="s">
        <v>8</v>
      </c>
      <c r="P18" s="3" t="s">
        <v>38</v>
      </c>
      <c r="Q18" s="3" t="s">
        <v>2</v>
      </c>
      <c r="R18" s="3" t="s">
        <v>39</v>
      </c>
      <c r="S18" s="1" t="s">
        <v>2</v>
      </c>
      <c r="T18" s="1" t="s">
        <v>2</v>
      </c>
      <c r="U18" s="3" t="s">
        <v>31</v>
      </c>
      <c r="V18" s="3" t="s">
        <v>32</v>
      </c>
      <c r="W18" s="3" t="s">
        <v>29</v>
      </c>
      <c r="X18" s="3" t="s">
        <v>32</v>
      </c>
      <c r="Y18" s="3" t="s">
        <v>25</v>
      </c>
      <c r="Z18" s="3" t="s">
        <v>33</v>
      </c>
      <c r="AA18" s="3" t="s">
        <v>12</v>
      </c>
      <c r="AB18" s="3" t="s">
        <v>14</v>
      </c>
      <c r="AC18" s="12" t="s">
        <v>2</v>
      </c>
      <c r="AD18" s="3" t="s">
        <v>15</v>
      </c>
      <c r="AE18" s="3" t="s">
        <v>34</v>
      </c>
      <c r="AF18" s="12" t="s">
        <v>2</v>
      </c>
      <c r="AG18" s="3" t="s">
        <v>2</v>
      </c>
      <c r="AH18" s="12" t="s">
        <v>60</v>
      </c>
      <c r="AI18" s="12" t="str">
        <f t="shared" si="1"/>
        <v>FF</v>
      </c>
      <c r="AJ18" s="12" t="str">
        <f t="shared" si="2"/>
        <v>FF</v>
      </c>
      <c r="AK18" s="12" t="str">
        <f t="shared" si="3"/>
        <v>FC</v>
      </c>
      <c r="AL18" s="12" t="str">
        <f t="shared" si="4"/>
        <v>18</v>
      </c>
      <c r="AM18" s="1" t="s">
        <v>16</v>
      </c>
      <c r="AN18" s="33" t="str">
        <f t="shared" si="0"/>
        <v>FFFFFFFC18</v>
      </c>
      <c r="AO18" s="34">
        <v>-1</v>
      </c>
      <c r="AP18" s="6" t="s">
        <v>59</v>
      </c>
    </row>
    <row r="19" spans="2:51">
      <c r="E19" s="14"/>
      <c r="M19" s="15"/>
      <c r="N19" s="15"/>
      <c r="O19" s="15"/>
      <c r="P19" s="15"/>
      <c r="Q19" s="15"/>
      <c r="R19" s="15"/>
      <c r="U19" s="15"/>
      <c r="V19" s="15"/>
      <c r="W19" s="15"/>
      <c r="X19" s="15"/>
      <c r="Y19" s="15"/>
      <c r="Z19" s="15"/>
      <c r="AA19" s="15"/>
      <c r="AB19" s="15"/>
      <c r="AC19" s="16"/>
      <c r="AD19" s="15"/>
      <c r="AE19" s="15"/>
      <c r="AF19" s="16"/>
      <c r="AG19" s="15"/>
      <c r="AH19" s="16"/>
      <c r="AI19" s="41"/>
      <c r="AJ19" s="41"/>
      <c r="AK19" s="41"/>
      <c r="AL19" s="41"/>
      <c r="AN19" s="33" t="str">
        <f t="shared" si="0"/>
        <v>00000000</v>
      </c>
      <c r="AP19" s="6"/>
    </row>
    <row r="20" spans="2:51" ht="14.25" customHeight="1">
      <c r="B20" s="1" t="s">
        <v>1</v>
      </c>
      <c r="C20" s="1" t="s">
        <v>2</v>
      </c>
      <c r="D20" s="1" t="s">
        <v>3</v>
      </c>
      <c r="E20" s="4" t="s">
        <v>64</v>
      </c>
      <c r="F20" s="1" t="s">
        <v>4</v>
      </c>
      <c r="G20" s="1" t="s">
        <v>2</v>
      </c>
      <c r="H20" s="1" t="s">
        <v>2</v>
      </c>
      <c r="I20" s="1" t="s">
        <v>2</v>
      </c>
      <c r="J20" s="1" t="s">
        <v>2</v>
      </c>
      <c r="K20" s="1" t="s">
        <v>2</v>
      </c>
      <c r="L20" s="1" t="s">
        <v>2</v>
      </c>
      <c r="M20" s="3" t="s">
        <v>2</v>
      </c>
      <c r="N20" s="3" t="s">
        <v>7</v>
      </c>
      <c r="O20" s="3" t="s">
        <v>8</v>
      </c>
      <c r="P20" s="3" t="s">
        <v>38</v>
      </c>
      <c r="Q20" s="3" t="s">
        <v>2</v>
      </c>
      <c r="R20" s="3" t="s">
        <v>39</v>
      </c>
      <c r="S20" s="1" t="s">
        <v>2</v>
      </c>
      <c r="T20" s="1" t="s">
        <v>2</v>
      </c>
      <c r="U20" s="3" t="s">
        <v>31</v>
      </c>
      <c r="V20" s="3" t="s">
        <v>32</v>
      </c>
      <c r="W20" s="3" t="s">
        <v>29</v>
      </c>
      <c r="X20" s="3" t="s">
        <v>32</v>
      </c>
      <c r="Y20" s="3" t="s">
        <v>25</v>
      </c>
      <c r="Z20" s="3" t="s">
        <v>33</v>
      </c>
      <c r="AA20" s="3" t="s">
        <v>12</v>
      </c>
      <c r="AB20" s="3" t="s">
        <v>14</v>
      </c>
      <c r="AC20" s="12" t="s">
        <v>2</v>
      </c>
      <c r="AD20" s="3" t="s">
        <v>15</v>
      </c>
      <c r="AE20" s="3" t="s">
        <v>34</v>
      </c>
      <c r="AF20" s="12" t="s">
        <v>4</v>
      </c>
      <c r="AG20" s="3" t="s">
        <v>2</v>
      </c>
      <c r="AH20" s="12" t="s">
        <v>2</v>
      </c>
      <c r="AI20" s="12" t="str">
        <f t="shared" si="1"/>
        <v>00</v>
      </c>
      <c r="AJ20" s="12" t="str">
        <f t="shared" si="2"/>
        <v>00</v>
      </c>
      <c r="AK20" s="12" t="str">
        <f t="shared" si="3"/>
        <v>03</v>
      </c>
      <c r="AL20" s="12" t="str">
        <f t="shared" si="4"/>
        <v>E8</v>
      </c>
      <c r="AM20" s="1" t="s">
        <v>16</v>
      </c>
      <c r="AN20" s="33" t="str">
        <f t="shared" si="0"/>
        <v>000003E8</v>
      </c>
      <c r="AO20" s="34">
        <v>1</v>
      </c>
      <c r="AP20" s="6" t="s">
        <v>62</v>
      </c>
    </row>
    <row r="21" spans="2:51">
      <c r="B21" s="1" t="s">
        <v>1</v>
      </c>
      <c r="C21" s="1" t="s">
        <v>2</v>
      </c>
      <c r="D21" s="1" t="s">
        <v>3</v>
      </c>
      <c r="E21" s="4" t="s">
        <v>65</v>
      </c>
      <c r="F21" s="1" t="s">
        <v>4</v>
      </c>
      <c r="G21" s="1" t="s">
        <v>2</v>
      </c>
      <c r="H21" s="1" t="s">
        <v>2</v>
      </c>
      <c r="I21" s="1" t="s">
        <v>2</v>
      </c>
      <c r="J21" s="1" t="s">
        <v>2</v>
      </c>
      <c r="K21" s="1" t="s">
        <v>2</v>
      </c>
      <c r="L21" s="1" t="s">
        <v>2</v>
      </c>
      <c r="M21" s="3" t="s">
        <v>2</v>
      </c>
      <c r="N21" s="3" t="s">
        <v>7</v>
      </c>
      <c r="O21" s="3" t="s">
        <v>8</v>
      </c>
      <c r="P21" s="3" t="s">
        <v>38</v>
      </c>
      <c r="Q21" s="3" t="s">
        <v>2</v>
      </c>
      <c r="R21" s="3" t="s">
        <v>39</v>
      </c>
      <c r="S21" s="1" t="s">
        <v>2</v>
      </c>
      <c r="T21" s="1" t="s">
        <v>2</v>
      </c>
      <c r="U21" s="3" t="s">
        <v>31</v>
      </c>
      <c r="V21" s="3" t="s">
        <v>32</v>
      </c>
      <c r="W21" s="3" t="s">
        <v>29</v>
      </c>
      <c r="X21" s="3" t="s">
        <v>32</v>
      </c>
      <c r="Y21" s="3" t="s">
        <v>25</v>
      </c>
      <c r="Z21" s="3" t="s">
        <v>33</v>
      </c>
      <c r="AA21" s="3" t="s">
        <v>12</v>
      </c>
      <c r="AB21" s="3" t="s">
        <v>14</v>
      </c>
      <c r="AC21" s="12" t="s">
        <v>2</v>
      </c>
      <c r="AD21" s="3" t="s">
        <v>15</v>
      </c>
      <c r="AE21" s="3" t="s">
        <v>34</v>
      </c>
      <c r="AF21" s="12" t="s">
        <v>4</v>
      </c>
      <c r="AG21" s="3" t="s">
        <v>2</v>
      </c>
      <c r="AH21" s="12" t="s">
        <v>2</v>
      </c>
      <c r="AI21" s="12" t="str">
        <f t="shared" si="1"/>
        <v>FF</v>
      </c>
      <c r="AJ21" s="12" t="str">
        <f t="shared" si="2"/>
        <v>FF</v>
      </c>
      <c r="AK21" s="12" t="str">
        <f t="shared" si="3"/>
        <v>FC</v>
      </c>
      <c r="AL21" s="12" t="str">
        <f t="shared" si="4"/>
        <v>18</v>
      </c>
      <c r="AM21" s="1" t="s">
        <v>16</v>
      </c>
      <c r="AN21" s="33" t="str">
        <f t="shared" si="0"/>
        <v>FFFFFFFC18</v>
      </c>
      <c r="AO21" s="34">
        <v>-1</v>
      </c>
      <c r="AP21" s="6" t="s">
        <v>63</v>
      </c>
    </row>
    <row r="22" spans="2:51">
      <c r="E22" s="14"/>
      <c r="M22" s="15"/>
      <c r="N22" s="15"/>
      <c r="O22" s="15"/>
      <c r="P22" s="15"/>
      <c r="Q22" s="15"/>
      <c r="R22" s="15"/>
      <c r="U22" s="15"/>
      <c r="V22" s="15"/>
      <c r="W22" s="15"/>
      <c r="X22" s="15"/>
      <c r="Y22" s="15"/>
      <c r="Z22" s="15"/>
      <c r="AA22" s="15"/>
      <c r="AB22" s="15"/>
      <c r="AC22" s="16"/>
      <c r="AD22" s="15"/>
      <c r="AE22" s="15"/>
      <c r="AF22" s="16"/>
      <c r="AG22" s="15"/>
      <c r="AH22" s="16"/>
      <c r="AI22" s="41"/>
      <c r="AJ22" s="41"/>
      <c r="AK22" s="41"/>
      <c r="AL22" s="41"/>
      <c r="AN22" s="33" t="str">
        <f t="shared" si="0"/>
        <v>00000000</v>
      </c>
      <c r="AP22" s="6"/>
    </row>
    <row r="23" spans="2:51">
      <c r="B23" s="1" t="s">
        <v>1</v>
      </c>
      <c r="C23" s="1" t="s">
        <v>2</v>
      </c>
      <c r="D23" s="1" t="s">
        <v>3</v>
      </c>
      <c r="E23" s="4" t="s">
        <v>68</v>
      </c>
      <c r="F23" s="1" t="s">
        <v>4</v>
      </c>
      <c r="G23" s="1" t="s">
        <v>2</v>
      </c>
      <c r="H23" s="1" t="s">
        <v>2</v>
      </c>
      <c r="I23" s="1" t="s">
        <v>2</v>
      </c>
      <c r="J23" s="1" t="s">
        <v>2</v>
      </c>
      <c r="K23" s="1" t="s">
        <v>2</v>
      </c>
      <c r="L23" s="1" t="s">
        <v>2</v>
      </c>
      <c r="M23" s="3" t="s">
        <v>2</v>
      </c>
      <c r="N23" s="3" t="s">
        <v>7</v>
      </c>
      <c r="O23" s="3" t="s">
        <v>8</v>
      </c>
      <c r="P23" s="3" t="s">
        <v>38</v>
      </c>
      <c r="Q23" s="3" t="s">
        <v>2</v>
      </c>
      <c r="R23" s="3" t="s">
        <v>39</v>
      </c>
      <c r="S23" s="1" t="s">
        <v>2</v>
      </c>
      <c r="T23" s="1" t="s">
        <v>2</v>
      </c>
      <c r="U23" s="3" t="s">
        <v>30</v>
      </c>
      <c r="V23" s="3" t="s">
        <v>9</v>
      </c>
      <c r="W23" s="3" t="s">
        <v>10</v>
      </c>
      <c r="X23" s="3" t="s">
        <v>29</v>
      </c>
      <c r="Y23" s="3" t="s">
        <v>32</v>
      </c>
      <c r="Z23" s="3" t="s">
        <v>25</v>
      </c>
      <c r="AA23" s="3" t="s">
        <v>33</v>
      </c>
      <c r="AB23" s="3" t="s">
        <v>14</v>
      </c>
      <c r="AC23" s="12" t="s">
        <v>2</v>
      </c>
      <c r="AD23" s="3" t="s">
        <v>15</v>
      </c>
      <c r="AE23" s="3" t="s">
        <v>53</v>
      </c>
      <c r="AF23" s="12" t="s">
        <v>2</v>
      </c>
      <c r="AG23" s="3" t="s">
        <v>2</v>
      </c>
      <c r="AH23" s="12" t="s">
        <v>2</v>
      </c>
      <c r="AI23" s="12" t="str">
        <f t="shared" si="1"/>
        <v>00</v>
      </c>
      <c r="AJ23" s="12" t="str">
        <f t="shared" si="2"/>
        <v>00</v>
      </c>
      <c r="AK23" s="12" t="str">
        <f t="shared" si="3"/>
        <v>27</v>
      </c>
      <c r="AL23" s="12" t="str">
        <f t="shared" si="4"/>
        <v>10</v>
      </c>
      <c r="AM23" s="1" t="s">
        <v>16</v>
      </c>
      <c r="AN23" s="33" t="str">
        <f t="shared" si="0"/>
        <v>00002710</v>
      </c>
      <c r="AO23" s="34">
        <v>10</v>
      </c>
      <c r="AP23" s="6" t="s">
        <v>66</v>
      </c>
      <c r="AU23" s="32"/>
      <c r="AV23" s="32"/>
      <c r="AW23" s="32"/>
      <c r="AX23" s="32"/>
      <c r="AY23" s="32"/>
    </row>
    <row r="24" spans="2:51">
      <c r="B24" s="1" t="s">
        <v>1</v>
      </c>
      <c r="C24" s="1" t="s">
        <v>2</v>
      </c>
      <c r="D24" s="1" t="s">
        <v>3</v>
      </c>
      <c r="E24" s="4" t="s">
        <v>69</v>
      </c>
      <c r="F24" s="1" t="s">
        <v>4</v>
      </c>
      <c r="G24" s="1" t="s">
        <v>2</v>
      </c>
      <c r="H24" s="1" t="s">
        <v>2</v>
      </c>
      <c r="I24" s="1" t="s">
        <v>2</v>
      </c>
      <c r="J24" s="1" t="s">
        <v>2</v>
      </c>
      <c r="K24" s="1" t="s">
        <v>2</v>
      </c>
      <c r="L24" s="1" t="s">
        <v>2</v>
      </c>
      <c r="M24" s="3" t="s">
        <v>2</v>
      </c>
      <c r="N24" s="3" t="s">
        <v>7</v>
      </c>
      <c r="O24" s="3" t="s">
        <v>8</v>
      </c>
      <c r="P24" s="3" t="s">
        <v>38</v>
      </c>
      <c r="Q24" s="3" t="s">
        <v>2</v>
      </c>
      <c r="R24" s="3" t="s">
        <v>39</v>
      </c>
      <c r="S24" s="1" t="s">
        <v>2</v>
      </c>
      <c r="T24" s="1" t="s">
        <v>2</v>
      </c>
      <c r="U24" s="3" t="s">
        <v>30</v>
      </c>
      <c r="V24" s="3" t="s">
        <v>9</v>
      </c>
      <c r="W24" s="3" t="s">
        <v>10</v>
      </c>
      <c r="X24" s="3" t="s">
        <v>29</v>
      </c>
      <c r="Y24" s="3" t="s">
        <v>32</v>
      </c>
      <c r="Z24" s="3" t="s">
        <v>25</v>
      </c>
      <c r="AA24" s="3" t="s">
        <v>33</v>
      </c>
      <c r="AB24" s="3" t="s">
        <v>14</v>
      </c>
      <c r="AC24" s="12" t="s">
        <v>2</v>
      </c>
      <c r="AD24" s="3" t="s">
        <v>15</v>
      </c>
      <c r="AE24" s="3" t="s">
        <v>53</v>
      </c>
      <c r="AF24" s="12" t="s">
        <v>2</v>
      </c>
      <c r="AG24" s="3" t="s">
        <v>2</v>
      </c>
      <c r="AH24" s="12" t="s">
        <v>2</v>
      </c>
      <c r="AI24" s="12" t="str">
        <f t="shared" si="1"/>
        <v>FF</v>
      </c>
      <c r="AJ24" s="12" t="str">
        <f t="shared" si="2"/>
        <v>FF</v>
      </c>
      <c r="AK24" s="12" t="str">
        <f t="shared" si="3"/>
        <v>E8</v>
      </c>
      <c r="AL24" s="12" t="str">
        <f t="shared" si="4"/>
        <v>90</v>
      </c>
      <c r="AM24" s="1" t="s">
        <v>16</v>
      </c>
      <c r="AN24" s="33" t="str">
        <f t="shared" si="0"/>
        <v>FFFFFFE890</v>
      </c>
      <c r="AO24" s="34">
        <v>-6</v>
      </c>
      <c r="AP24" s="6" t="s">
        <v>67</v>
      </c>
      <c r="AT24" s="31"/>
      <c r="AU24" s="32"/>
      <c r="AV24" s="32"/>
      <c r="AW24" s="32"/>
      <c r="AX24" s="32"/>
    </row>
    <row r="25" spans="2:51">
      <c r="E25" s="14"/>
      <c r="M25" s="15"/>
      <c r="N25" s="15"/>
      <c r="O25" s="15"/>
      <c r="P25" s="15"/>
      <c r="Q25" s="15"/>
      <c r="R25" s="15"/>
      <c r="U25" s="15"/>
      <c r="V25" s="15"/>
      <c r="W25" s="15"/>
      <c r="X25" s="15"/>
      <c r="Y25" s="15"/>
      <c r="Z25" s="15"/>
      <c r="AA25" s="15"/>
      <c r="AB25" s="15"/>
      <c r="AC25" s="16"/>
      <c r="AD25" s="15"/>
      <c r="AE25" s="15"/>
      <c r="AF25" s="16"/>
      <c r="AG25" s="15"/>
      <c r="AH25" s="16"/>
      <c r="AI25" s="41"/>
      <c r="AJ25" s="41"/>
      <c r="AK25" s="41"/>
      <c r="AL25" s="41"/>
      <c r="AN25" s="33" t="str">
        <f t="shared" si="0"/>
        <v>00000000</v>
      </c>
      <c r="AP25" s="6"/>
      <c r="AT25" s="31"/>
      <c r="AU25" s="32"/>
      <c r="AV25" s="32"/>
      <c r="AW25" s="32"/>
      <c r="AX25" s="32"/>
    </row>
    <row r="26" spans="2:51">
      <c r="B26" s="1" t="s">
        <v>1</v>
      </c>
      <c r="C26" s="1" t="s">
        <v>2</v>
      </c>
      <c r="D26" s="1" t="s">
        <v>3</v>
      </c>
      <c r="E26" s="4" t="s">
        <v>55</v>
      </c>
      <c r="F26" s="1" t="s">
        <v>4</v>
      </c>
      <c r="G26" s="1" t="s">
        <v>2</v>
      </c>
      <c r="H26" s="1" t="s">
        <v>2</v>
      </c>
      <c r="I26" s="1" t="s">
        <v>2</v>
      </c>
      <c r="J26" s="1" t="s">
        <v>2</v>
      </c>
      <c r="K26" s="1" t="s">
        <v>2</v>
      </c>
      <c r="L26" s="1" t="s">
        <v>2</v>
      </c>
      <c r="M26" s="3" t="s">
        <v>2</v>
      </c>
      <c r="N26" s="3" t="s">
        <v>7</v>
      </c>
      <c r="O26" s="3" t="s">
        <v>8</v>
      </c>
      <c r="P26" s="3" t="s">
        <v>38</v>
      </c>
      <c r="Q26" s="3" t="s">
        <v>2</v>
      </c>
      <c r="R26" s="3" t="s">
        <v>39</v>
      </c>
      <c r="S26" s="1" t="s">
        <v>2</v>
      </c>
      <c r="T26" s="1" t="s">
        <v>2</v>
      </c>
      <c r="U26" s="3" t="s">
        <v>30</v>
      </c>
      <c r="V26" s="3" t="s">
        <v>9</v>
      </c>
      <c r="W26" s="3" t="s">
        <v>10</v>
      </c>
      <c r="X26" s="3" t="s">
        <v>29</v>
      </c>
      <c r="Y26" s="3" t="s">
        <v>32</v>
      </c>
      <c r="Z26" s="3" t="s">
        <v>25</v>
      </c>
      <c r="AA26" s="3" t="s">
        <v>33</v>
      </c>
      <c r="AB26" s="3" t="s">
        <v>14</v>
      </c>
      <c r="AC26" s="12" t="s">
        <v>2</v>
      </c>
      <c r="AD26" s="3" t="s">
        <v>15</v>
      </c>
      <c r="AE26" s="3" t="s">
        <v>53</v>
      </c>
      <c r="AF26" s="12" t="s">
        <v>4</v>
      </c>
      <c r="AG26" s="3" t="s">
        <v>2</v>
      </c>
      <c r="AH26" s="12" t="s">
        <v>2</v>
      </c>
      <c r="AI26" s="12" t="str">
        <f t="shared" si="1"/>
        <v>00</v>
      </c>
      <c r="AJ26" s="12" t="str">
        <f t="shared" si="2"/>
        <v>00</v>
      </c>
      <c r="AK26" s="12" t="str">
        <f t="shared" si="3"/>
        <v>00</v>
      </c>
      <c r="AL26" s="12" t="str">
        <f t="shared" si="4"/>
        <v>00</v>
      </c>
      <c r="AM26" s="1" t="s">
        <v>16</v>
      </c>
      <c r="AN26" s="33" t="str">
        <f t="shared" si="0"/>
        <v>00000000</v>
      </c>
      <c r="AO26" s="34">
        <v>0</v>
      </c>
      <c r="AP26" s="6" t="s">
        <v>71</v>
      </c>
      <c r="AT26" s="31"/>
      <c r="AU26" s="32"/>
      <c r="AV26" s="32"/>
      <c r="AW26" s="32"/>
      <c r="AX26" s="32"/>
    </row>
    <row r="27" spans="2:51">
      <c r="B27" s="1" t="s">
        <v>1</v>
      </c>
      <c r="C27" s="1" t="s">
        <v>2</v>
      </c>
      <c r="D27" s="1" t="s">
        <v>3</v>
      </c>
      <c r="E27" s="4" t="s">
        <v>72</v>
      </c>
      <c r="F27" s="1" t="s">
        <v>4</v>
      </c>
      <c r="G27" s="1" t="s">
        <v>2</v>
      </c>
      <c r="H27" s="1" t="s">
        <v>2</v>
      </c>
      <c r="I27" s="1" t="s">
        <v>2</v>
      </c>
      <c r="J27" s="1" t="s">
        <v>2</v>
      </c>
      <c r="K27" s="1" t="s">
        <v>2</v>
      </c>
      <c r="L27" s="1" t="s">
        <v>2</v>
      </c>
      <c r="M27" s="3" t="s">
        <v>2</v>
      </c>
      <c r="N27" s="3" t="s">
        <v>7</v>
      </c>
      <c r="O27" s="3" t="s">
        <v>8</v>
      </c>
      <c r="P27" s="3" t="s">
        <v>38</v>
      </c>
      <c r="Q27" s="3" t="s">
        <v>2</v>
      </c>
      <c r="R27" s="3" t="s">
        <v>39</v>
      </c>
      <c r="S27" s="1" t="s">
        <v>2</v>
      </c>
      <c r="T27" s="1" t="s">
        <v>2</v>
      </c>
      <c r="U27" s="3" t="s">
        <v>30</v>
      </c>
      <c r="V27" s="3" t="s">
        <v>9</v>
      </c>
      <c r="W27" s="3" t="s">
        <v>10</v>
      </c>
      <c r="X27" s="3" t="s">
        <v>29</v>
      </c>
      <c r="Y27" s="3" t="s">
        <v>32</v>
      </c>
      <c r="Z27" s="3" t="s">
        <v>25</v>
      </c>
      <c r="AA27" s="3" t="s">
        <v>33</v>
      </c>
      <c r="AB27" s="3" t="s">
        <v>14</v>
      </c>
      <c r="AC27" s="12" t="s">
        <v>2</v>
      </c>
      <c r="AD27" s="3" t="s">
        <v>15</v>
      </c>
      <c r="AE27" s="3" t="s">
        <v>53</v>
      </c>
      <c r="AF27" s="12" t="s">
        <v>4</v>
      </c>
      <c r="AG27" s="3" t="s">
        <v>2</v>
      </c>
      <c r="AH27" s="12" t="s">
        <v>2</v>
      </c>
      <c r="AI27" s="12" t="str">
        <f t="shared" si="1"/>
        <v>FF</v>
      </c>
      <c r="AJ27" s="12" t="str">
        <f t="shared" si="2"/>
        <v>FF</v>
      </c>
      <c r="AK27" s="12" t="str">
        <f t="shared" si="3"/>
        <v>C5</v>
      </c>
      <c r="AL27" s="12" t="str">
        <f t="shared" si="4"/>
        <v>68</v>
      </c>
      <c r="AM27" s="1" t="s">
        <v>16</v>
      </c>
      <c r="AN27" s="33" t="str">
        <f t="shared" si="0"/>
        <v>FFFFFFC568</v>
      </c>
      <c r="AO27" s="34">
        <v>-15</v>
      </c>
      <c r="AP27" s="6" t="s">
        <v>70</v>
      </c>
      <c r="AT27" s="31"/>
      <c r="AU27" s="32"/>
      <c r="AV27" s="32"/>
      <c r="AW27" s="32"/>
      <c r="AX27" s="32"/>
    </row>
    <row r="28" spans="2:51">
      <c r="E28" s="14"/>
      <c r="M28" s="15"/>
      <c r="N28" s="15"/>
      <c r="O28" s="15"/>
      <c r="P28" s="15"/>
      <c r="Q28" s="15"/>
      <c r="R28" s="15"/>
      <c r="U28" s="15"/>
      <c r="V28" s="15"/>
      <c r="W28" s="15"/>
      <c r="X28" s="15"/>
      <c r="Y28" s="15"/>
      <c r="Z28" s="15"/>
      <c r="AA28" s="15"/>
      <c r="AB28" s="15"/>
      <c r="AC28" s="16"/>
      <c r="AD28" s="15"/>
      <c r="AE28" s="15"/>
      <c r="AF28" s="16"/>
      <c r="AG28" s="15"/>
      <c r="AH28" s="16"/>
      <c r="AI28" s="15"/>
      <c r="AJ28" s="15"/>
      <c r="AK28" s="15"/>
      <c r="AL28" s="15"/>
      <c r="AP28" s="6"/>
      <c r="AU28" s="32"/>
      <c r="AV28" s="32"/>
      <c r="AW28" s="32"/>
      <c r="AX28" s="32"/>
    </row>
    <row r="29" spans="2:51">
      <c r="B29" s="1" t="s">
        <v>145</v>
      </c>
      <c r="C29" s="1" t="s">
        <v>146</v>
      </c>
      <c r="D29" s="1" t="s">
        <v>155</v>
      </c>
      <c r="E29" s="4" t="s">
        <v>161</v>
      </c>
      <c r="F29" s="1" t="s">
        <v>149</v>
      </c>
      <c r="G29" s="1" t="s">
        <v>146</v>
      </c>
      <c r="H29" s="1" t="s">
        <v>146</v>
      </c>
      <c r="I29" s="1" t="s">
        <v>146</v>
      </c>
      <c r="J29" s="1" t="s">
        <v>146</v>
      </c>
      <c r="K29" s="1" t="s">
        <v>146</v>
      </c>
      <c r="L29" s="1" t="s">
        <v>146</v>
      </c>
      <c r="M29" s="3" t="s">
        <v>2</v>
      </c>
      <c r="N29" s="3" t="s">
        <v>7</v>
      </c>
      <c r="O29" s="3" t="s">
        <v>8</v>
      </c>
      <c r="P29" s="3" t="s">
        <v>38</v>
      </c>
      <c r="Q29" s="3" t="s">
        <v>2</v>
      </c>
      <c r="R29" s="3" t="s">
        <v>39</v>
      </c>
      <c r="S29" s="1" t="s">
        <v>149</v>
      </c>
      <c r="T29" s="1" t="s">
        <v>146</v>
      </c>
      <c r="U29" s="1" t="s">
        <v>146</v>
      </c>
      <c r="V29" s="27" t="s">
        <v>156</v>
      </c>
      <c r="W29" s="27" t="s">
        <v>146</v>
      </c>
      <c r="X29" s="3" t="s">
        <v>157</v>
      </c>
      <c r="Y29" s="27" t="s">
        <v>146</v>
      </c>
      <c r="Z29" s="27" t="s">
        <v>146</v>
      </c>
      <c r="AA29" s="27" t="s">
        <v>154</v>
      </c>
      <c r="AB29" s="15"/>
      <c r="AC29" s="16"/>
      <c r="AD29" s="15"/>
      <c r="AE29" s="15"/>
      <c r="AF29" s="16"/>
      <c r="AG29" s="15"/>
      <c r="AH29" s="16"/>
      <c r="AI29" s="15"/>
      <c r="AJ29" s="15"/>
      <c r="AK29" s="15"/>
      <c r="AL29" s="15"/>
      <c r="AP29" s="6" t="s">
        <v>159</v>
      </c>
    </row>
    <row r="30" spans="2:51">
      <c r="B30" s="1" t="s">
        <v>145</v>
      </c>
      <c r="C30" s="1" t="s">
        <v>146</v>
      </c>
      <c r="D30" s="1" t="s">
        <v>155</v>
      </c>
      <c r="E30" s="4" t="s">
        <v>162</v>
      </c>
      <c r="F30" s="1" t="s">
        <v>149</v>
      </c>
      <c r="G30" s="1" t="s">
        <v>146</v>
      </c>
      <c r="H30" s="1" t="s">
        <v>146</v>
      </c>
      <c r="I30" s="1" t="s">
        <v>146</v>
      </c>
      <c r="J30" s="1" t="s">
        <v>146</v>
      </c>
      <c r="K30" s="1" t="s">
        <v>146</v>
      </c>
      <c r="L30" s="1" t="s">
        <v>146</v>
      </c>
      <c r="M30" s="3" t="s">
        <v>2</v>
      </c>
      <c r="N30" s="3" t="s">
        <v>7</v>
      </c>
      <c r="O30" s="3" t="s">
        <v>8</v>
      </c>
      <c r="P30" s="3" t="s">
        <v>38</v>
      </c>
      <c r="Q30" s="3" t="s">
        <v>2</v>
      </c>
      <c r="R30" s="3" t="s">
        <v>39</v>
      </c>
      <c r="S30" s="1" t="s">
        <v>149</v>
      </c>
      <c r="T30" s="1" t="s">
        <v>146</v>
      </c>
      <c r="U30" s="1" t="s">
        <v>146</v>
      </c>
      <c r="V30" s="27" t="s">
        <v>156</v>
      </c>
      <c r="W30" s="27" t="s">
        <v>146</v>
      </c>
      <c r="X30" s="3" t="s">
        <v>158</v>
      </c>
      <c r="Y30" s="27" t="s">
        <v>146</v>
      </c>
      <c r="Z30" s="27" t="s">
        <v>146</v>
      </c>
      <c r="AA30" s="27" t="s">
        <v>154</v>
      </c>
      <c r="AB30" s="15"/>
      <c r="AC30" s="16"/>
      <c r="AD30" s="15"/>
      <c r="AE30" s="15"/>
      <c r="AF30" s="16"/>
      <c r="AG30" s="15"/>
      <c r="AH30" s="16"/>
      <c r="AI30" s="15"/>
      <c r="AJ30" s="15"/>
      <c r="AK30" s="15"/>
      <c r="AL30" s="15"/>
      <c r="AP30" s="6" t="s">
        <v>160</v>
      </c>
    </row>
    <row r="31" spans="2:51" s="25" customFormat="1">
      <c r="E31" s="26"/>
      <c r="M31" s="27"/>
      <c r="N31" s="27"/>
      <c r="O31" s="27"/>
      <c r="P31" s="27"/>
      <c r="Q31" s="27"/>
      <c r="R31" s="27"/>
      <c r="U31" s="27"/>
      <c r="V31" s="27"/>
      <c r="W31" s="27"/>
      <c r="X31" s="27"/>
      <c r="Y31" s="27"/>
      <c r="Z31" s="27"/>
      <c r="AA31" s="27"/>
      <c r="AB31" s="27"/>
      <c r="AC31" s="28"/>
      <c r="AD31" s="27"/>
      <c r="AE31" s="27"/>
      <c r="AF31" s="28"/>
      <c r="AG31" s="27"/>
      <c r="AH31" s="28"/>
      <c r="AI31" s="27"/>
      <c r="AJ31" s="27"/>
      <c r="AK31" s="27"/>
      <c r="AL31" s="27"/>
      <c r="AN31" s="30"/>
      <c r="AO31" s="36"/>
      <c r="AS31" s="30"/>
      <c r="AX31" s="30"/>
    </row>
    <row r="32" spans="2:51" s="25" customFormat="1">
      <c r="E32" s="26"/>
      <c r="M32" s="27"/>
      <c r="N32" s="27"/>
      <c r="O32" s="27"/>
      <c r="P32" s="27"/>
      <c r="Q32" s="27"/>
      <c r="R32" s="27"/>
      <c r="U32" s="27"/>
      <c r="V32" s="27"/>
      <c r="W32" s="27"/>
      <c r="X32" s="27"/>
      <c r="Y32" s="27"/>
      <c r="Z32" s="27"/>
      <c r="AA32" s="27"/>
      <c r="AB32" s="27"/>
      <c r="AC32" s="28"/>
      <c r="AD32" s="27"/>
      <c r="AE32" s="27"/>
      <c r="AF32" s="28"/>
      <c r="AG32" s="27"/>
      <c r="AH32" s="28"/>
      <c r="AI32" s="27"/>
      <c r="AJ32" s="27"/>
      <c r="AK32" s="27"/>
      <c r="AL32" s="27"/>
      <c r="AN32" s="30"/>
      <c r="AO32" s="36"/>
      <c r="AS32" s="30"/>
      <c r="AX32" s="30"/>
    </row>
    <row r="33" spans="2:32">
      <c r="AC33" s="11"/>
      <c r="AF33" s="8"/>
    </row>
    <row r="35" spans="2:32">
      <c r="F35" s="1" t="s">
        <v>26</v>
      </c>
      <c r="G35" s="1" t="s">
        <v>37</v>
      </c>
    </row>
    <row r="36" spans="2:32">
      <c r="G36" s="1" t="s">
        <v>27</v>
      </c>
    </row>
    <row r="37" spans="2:32">
      <c r="G37" s="1" t="s">
        <v>28</v>
      </c>
    </row>
    <row r="38" spans="2:32">
      <c r="G38" s="1" t="s">
        <v>164</v>
      </c>
    </row>
    <row r="39" spans="2:32">
      <c r="G39" s="1" t="s">
        <v>167</v>
      </c>
    </row>
    <row r="40" spans="2:32">
      <c r="G40" s="1" t="s">
        <v>168</v>
      </c>
    </row>
    <row r="41" spans="2:32">
      <c r="G41" s="1" t="s">
        <v>74</v>
      </c>
    </row>
    <row r="42" spans="2:32">
      <c r="G42" s="1" t="s">
        <v>73</v>
      </c>
    </row>
    <row r="43" spans="2:32">
      <c r="G43" s="42" t="s">
        <v>180</v>
      </c>
      <c r="AC43" s="11"/>
    </row>
    <row r="44" spans="2:32">
      <c r="AC44" s="11"/>
    </row>
    <row r="45" spans="2:32">
      <c r="B45" s="7" t="s">
        <v>75</v>
      </c>
      <c r="AC45" s="11"/>
    </row>
    <row r="46" spans="2:32">
      <c r="B46" s="1" t="s">
        <v>166</v>
      </c>
      <c r="AC46" s="11"/>
    </row>
    <row r="47" spans="2:32">
      <c r="AC47" s="11"/>
    </row>
    <row r="48" spans="2:32">
      <c r="AC48" s="11"/>
    </row>
    <row r="49" spans="29:29">
      <c r="AC49" s="11"/>
    </row>
    <row r="50" spans="29:29">
      <c r="AC50" s="11"/>
    </row>
    <row r="51" spans="29:29">
      <c r="AC51" s="11"/>
    </row>
    <row r="52" spans="29:29">
      <c r="AC52" s="11"/>
    </row>
    <row r="53" spans="29:29">
      <c r="AC53" s="11"/>
    </row>
    <row r="54" spans="29:29">
      <c r="AC54" s="11"/>
    </row>
    <row r="55" spans="29:29">
      <c r="AC55" s="11"/>
    </row>
    <row r="56" spans="29:29">
      <c r="AC56" s="11"/>
    </row>
    <row r="57" spans="29:29">
      <c r="AC57" s="11"/>
    </row>
    <row r="58" spans="29:29">
      <c r="AC58" s="11"/>
    </row>
    <row r="59" spans="29:29">
      <c r="AC59" s="11"/>
    </row>
    <row r="60" spans="29:29">
      <c r="AC60" s="11"/>
    </row>
    <row r="61" spans="29:29">
      <c r="AC61" s="11"/>
    </row>
    <row r="62" spans="29:29">
      <c r="AC62" s="11"/>
    </row>
    <row r="63" spans="29:29">
      <c r="AC63" s="11"/>
    </row>
    <row r="64" spans="29:29">
      <c r="AC64" s="11"/>
    </row>
    <row r="65" spans="1:29">
      <c r="AC65" s="11"/>
    </row>
    <row r="66" spans="1:29">
      <c r="AC66" s="11"/>
    </row>
    <row r="67" spans="1:29">
      <c r="AC67" s="11"/>
    </row>
    <row r="68" spans="1:29">
      <c r="AC68" s="11"/>
    </row>
    <row r="69" spans="1:29">
      <c r="AC69" s="11"/>
    </row>
    <row r="70" spans="1:29">
      <c r="AC70" s="11"/>
    </row>
    <row r="71" spans="1:29">
      <c r="AC71" s="11"/>
    </row>
    <row r="72" spans="1:29">
      <c r="AC72" s="11"/>
    </row>
    <row r="73" spans="1:29">
      <c r="AC73" s="11"/>
    </row>
    <row r="74" spans="1:29">
      <c r="AC74" s="11"/>
    </row>
    <row r="75" spans="1:29">
      <c r="B75" s="1" t="s">
        <v>76</v>
      </c>
      <c r="AC75" s="11"/>
    </row>
    <row r="76" spans="1:29" ht="15.75" customHeight="1">
      <c r="B76" s="43" t="s">
        <v>173</v>
      </c>
      <c r="AC76" s="11"/>
    </row>
    <row r="77" spans="1:29">
      <c r="B77" s="42" t="s">
        <v>178</v>
      </c>
      <c r="AC77" s="11"/>
    </row>
    <row r="78" spans="1:29">
      <c r="AC78" s="11"/>
    </row>
    <row r="79" spans="1:29">
      <c r="A79" s="24" t="s">
        <v>165</v>
      </c>
      <c r="T79" s="1" t="s">
        <v>35</v>
      </c>
    </row>
    <row r="80" spans="1:29">
      <c r="B80" s="1" t="s">
        <v>145</v>
      </c>
      <c r="C80" s="1" t="s">
        <v>146</v>
      </c>
      <c r="D80" s="1" t="s">
        <v>147</v>
      </c>
      <c r="E80" s="1" t="s">
        <v>148</v>
      </c>
      <c r="F80" s="1" t="s">
        <v>149</v>
      </c>
      <c r="G80" s="1" t="s">
        <v>146</v>
      </c>
      <c r="H80" s="1" t="s">
        <v>150</v>
      </c>
      <c r="I80" s="1" t="s">
        <v>151</v>
      </c>
      <c r="J80" s="1" t="s">
        <v>152</v>
      </c>
      <c r="K80" s="1" t="s">
        <v>146</v>
      </c>
      <c r="L80" s="1" t="s">
        <v>153</v>
      </c>
      <c r="M80" s="1" t="s">
        <v>146</v>
      </c>
      <c r="N80" s="1" t="s">
        <v>146</v>
      </c>
      <c r="O80" s="1" t="s">
        <v>146</v>
      </c>
      <c r="P80" s="1" t="s">
        <v>146</v>
      </c>
      <c r="Q80" s="1" t="s">
        <v>146</v>
      </c>
      <c r="R80" s="1" t="s">
        <v>146</v>
      </c>
      <c r="S80" s="1" t="s">
        <v>146</v>
      </c>
      <c r="T80" s="23" t="s">
        <v>146</v>
      </c>
      <c r="U80" s="1" t="s">
        <v>154</v>
      </c>
      <c r="AC80" s="11"/>
    </row>
    <row r="81" spans="1:2">
      <c r="B81" s="1" t="s">
        <v>36</v>
      </c>
    </row>
    <row r="84" spans="1:2">
      <c r="A84" s="42" t="s">
        <v>174</v>
      </c>
    </row>
    <row r="85" spans="1:2">
      <c r="A85" s="42" t="s">
        <v>175</v>
      </c>
    </row>
    <row r="86" spans="1:2">
      <c r="A86" s="42" t="s">
        <v>176</v>
      </c>
    </row>
    <row r="87" spans="1:2">
      <c r="A87" s="42" t="s">
        <v>177</v>
      </c>
    </row>
    <row r="88" spans="1:2">
      <c r="A88" s="42" t="s">
        <v>179</v>
      </c>
    </row>
  </sheetData>
  <mergeCells count="4">
    <mergeCell ref="AI3:AL3"/>
    <mergeCell ref="M3:R3"/>
    <mergeCell ref="U3:AB3"/>
    <mergeCell ref="AD3:AE3"/>
  </mergeCells>
  <phoneticPr fontId="1" type="noConversion"/>
  <pageMargins left="0.2" right="0.2" top="1.59" bottom="1.24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6"/>
  <sheetViews>
    <sheetView workbookViewId="0">
      <selection activeCell="H4" sqref="H4:H6"/>
    </sheetView>
  </sheetViews>
  <sheetFormatPr defaultRowHeight="13.5"/>
  <cols>
    <col min="3" max="3" width="9" style="21"/>
  </cols>
  <sheetData>
    <row r="1" spans="1:3" ht="14.25" thickBot="1">
      <c r="A1" s="17" t="s">
        <v>77</v>
      </c>
      <c r="B1" s="17" t="s">
        <v>78</v>
      </c>
      <c r="C1" s="17" t="s">
        <v>79</v>
      </c>
    </row>
    <row r="2" spans="1:3" ht="14.25" thickBot="1">
      <c r="A2" s="18">
        <v>41</v>
      </c>
      <c r="B2" s="18">
        <v>65</v>
      </c>
      <c r="C2" s="20" t="s">
        <v>80</v>
      </c>
    </row>
    <row r="3" spans="1:3" ht="14.25" thickBot="1">
      <c r="A3" s="18">
        <v>42</v>
      </c>
      <c r="B3" s="18">
        <v>66</v>
      </c>
      <c r="C3" s="20" t="s">
        <v>81</v>
      </c>
    </row>
    <row r="4" spans="1:3" ht="14.25" thickBot="1">
      <c r="A4" s="18">
        <v>43</v>
      </c>
      <c r="B4" s="18">
        <v>67</v>
      </c>
      <c r="C4" s="20" t="s">
        <v>82</v>
      </c>
    </row>
    <row r="5" spans="1:3" ht="14.25" thickBot="1">
      <c r="A5" s="18">
        <v>44</v>
      </c>
      <c r="B5" s="18">
        <v>68</v>
      </c>
      <c r="C5" s="20" t="s">
        <v>83</v>
      </c>
    </row>
    <row r="6" spans="1:3" ht="14.25" thickBot="1">
      <c r="A6" s="18">
        <v>45</v>
      </c>
      <c r="B6" s="18">
        <v>69</v>
      </c>
      <c r="C6" s="20" t="s">
        <v>84</v>
      </c>
    </row>
    <row r="7" spans="1:3" ht="14.25" thickBot="1">
      <c r="A7" s="18">
        <v>46</v>
      </c>
      <c r="B7" s="18">
        <v>70</v>
      </c>
      <c r="C7" s="20" t="s">
        <v>85</v>
      </c>
    </row>
    <row r="8" spans="1:3" ht="14.25" thickBot="1">
      <c r="A8" s="18">
        <v>47</v>
      </c>
      <c r="B8" s="18">
        <v>71</v>
      </c>
      <c r="C8" s="20" t="s">
        <v>86</v>
      </c>
    </row>
    <row r="9" spans="1:3" ht="14.25" thickBot="1">
      <c r="A9" s="18">
        <v>48</v>
      </c>
      <c r="B9" s="18">
        <v>72</v>
      </c>
      <c r="C9" s="20" t="s">
        <v>87</v>
      </c>
    </row>
    <row r="10" spans="1:3" ht="14.25" thickBot="1">
      <c r="A10" s="18">
        <v>49</v>
      </c>
      <c r="B10" s="18">
        <v>73</v>
      </c>
      <c r="C10" s="20" t="s">
        <v>88</v>
      </c>
    </row>
    <row r="11" spans="1:3" ht="14.25" thickBot="1">
      <c r="A11" s="19" t="s">
        <v>89</v>
      </c>
      <c r="B11" s="18">
        <v>74</v>
      </c>
      <c r="C11" s="20" t="s">
        <v>90</v>
      </c>
    </row>
    <row r="12" spans="1:3" ht="14.25" thickBot="1">
      <c r="A12" s="19" t="s">
        <v>91</v>
      </c>
      <c r="B12" s="18">
        <v>75</v>
      </c>
      <c r="C12" s="20" t="s">
        <v>92</v>
      </c>
    </row>
    <row r="13" spans="1:3" ht="14.25" thickBot="1">
      <c r="A13" s="19" t="s">
        <v>93</v>
      </c>
      <c r="B13" s="18">
        <v>76</v>
      </c>
      <c r="C13" s="20" t="s">
        <v>94</v>
      </c>
    </row>
    <row r="14" spans="1:3" ht="14.25" thickBot="1">
      <c r="A14" s="19" t="s">
        <v>95</v>
      </c>
      <c r="B14" s="18">
        <v>77</v>
      </c>
      <c r="C14" s="20" t="s">
        <v>96</v>
      </c>
    </row>
    <row r="15" spans="1:3" ht="14.25" thickBot="1">
      <c r="A15" s="19" t="s">
        <v>97</v>
      </c>
      <c r="B15" s="18">
        <v>78</v>
      </c>
      <c r="C15" s="20" t="s">
        <v>98</v>
      </c>
    </row>
    <row r="16" spans="1:3" ht="14.25" thickBot="1">
      <c r="A16" s="19" t="s">
        <v>54</v>
      </c>
      <c r="B16" s="18">
        <v>79</v>
      </c>
      <c r="C16" s="20" t="s">
        <v>99</v>
      </c>
    </row>
    <row r="17" spans="1:3" ht="14.25" thickBot="1">
      <c r="A17" s="18">
        <v>50</v>
      </c>
      <c r="B17" s="18">
        <v>80</v>
      </c>
      <c r="C17" s="20" t="s">
        <v>100</v>
      </c>
    </row>
    <row r="18" spans="1:3" ht="14.25" thickBot="1">
      <c r="A18" s="18">
        <v>51</v>
      </c>
      <c r="B18" s="18">
        <v>81</v>
      </c>
      <c r="C18" s="20" t="s">
        <v>101</v>
      </c>
    </row>
    <row r="19" spans="1:3" ht="14.25" thickBot="1">
      <c r="A19" s="18">
        <v>52</v>
      </c>
      <c r="B19" s="18">
        <v>82</v>
      </c>
      <c r="C19" s="20" t="s">
        <v>102</v>
      </c>
    </row>
    <row r="20" spans="1:3" ht="14.25" thickBot="1">
      <c r="A20" s="18">
        <v>53</v>
      </c>
      <c r="B20" s="18">
        <v>83</v>
      </c>
      <c r="C20" s="20" t="s">
        <v>103</v>
      </c>
    </row>
    <row r="21" spans="1:3" ht="14.25" thickBot="1">
      <c r="A21" s="18">
        <v>54</v>
      </c>
      <c r="B21" s="18">
        <v>84</v>
      </c>
      <c r="C21" s="20" t="s">
        <v>104</v>
      </c>
    </row>
    <row r="22" spans="1:3" ht="14.25" thickBot="1">
      <c r="A22" s="18">
        <v>55</v>
      </c>
      <c r="B22" s="18">
        <v>85</v>
      </c>
      <c r="C22" s="20" t="s">
        <v>105</v>
      </c>
    </row>
    <row r="23" spans="1:3" ht="14.25" thickBot="1">
      <c r="A23" s="18">
        <v>56</v>
      </c>
      <c r="B23" s="18">
        <v>86</v>
      </c>
      <c r="C23" s="20" t="s">
        <v>106</v>
      </c>
    </row>
    <row r="24" spans="1:3" ht="14.25" thickBot="1">
      <c r="A24" s="18">
        <v>57</v>
      </c>
      <c r="B24" s="18">
        <v>87</v>
      </c>
      <c r="C24" s="20" t="s">
        <v>107</v>
      </c>
    </row>
    <row r="25" spans="1:3" ht="14.25" thickBot="1">
      <c r="A25" s="18">
        <v>58</v>
      </c>
      <c r="B25" s="18">
        <v>88</v>
      </c>
      <c r="C25" s="20" t="s">
        <v>108</v>
      </c>
    </row>
    <row r="26" spans="1:3" ht="14.25" thickBot="1">
      <c r="A26" s="18">
        <v>59</v>
      </c>
      <c r="B26" s="18">
        <v>89</v>
      </c>
      <c r="C26" s="20" t="s">
        <v>109</v>
      </c>
    </row>
    <row r="27" spans="1:3" ht="14.25" thickBot="1">
      <c r="A27" s="19" t="s">
        <v>110</v>
      </c>
      <c r="B27" s="18">
        <v>90</v>
      </c>
      <c r="C27" s="20" t="s">
        <v>111</v>
      </c>
    </row>
    <row r="28" spans="1:3" ht="14.25" thickBot="1"/>
    <row r="29" spans="1:3" ht="14.25" thickBot="1">
      <c r="A29" s="18">
        <v>61</v>
      </c>
      <c r="B29" s="18">
        <v>97</v>
      </c>
      <c r="C29" s="20" t="s">
        <v>114</v>
      </c>
    </row>
    <row r="30" spans="1:3" ht="14.25" thickBot="1">
      <c r="A30" s="18">
        <v>62</v>
      </c>
      <c r="B30" s="18">
        <v>98</v>
      </c>
      <c r="C30" s="20" t="s">
        <v>115</v>
      </c>
    </row>
    <row r="31" spans="1:3" ht="14.25" thickBot="1">
      <c r="A31" s="18">
        <v>63</v>
      </c>
      <c r="B31" s="18">
        <v>99</v>
      </c>
      <c r="C31" s="20" t="s">
        <v>116</v>
      </c>
    </row>
    <row r="32" spans="1:3" ht="14.25" thickBot="1">
      <c r="A32" s="18">
        <v>64</v>
      </c>
      <c r="B32" s="18">
        <v>100</v>
      </c>
      <c r="C32" s="20" t="s">
        <v>117</v>
      </c>
    </row>
    <row r="33" spans="1:3" ht="14.25" thickBot="1">
      <c r="A33" s="18">
        <v>65</v>
      </c>
      <c r="B33" s="18">
        <v>101</v>
      </c>
      <c r="C33" s="20" t="s">
        <v>118</v>
      </c>
    </row>
    <row r="34" spans="1:3" ht="14.25" thickBot="1">
      <c r="A34" s="18">
        <v>66</v>
      </c>
      <c r="B34" s="18">
        <v>102</v>
      </c>
      <c r="C34" s="20" t="s">
        <v>119</v>
      </c>
    </row>
    <row r="35" spans="1:3" ht="14.25" thickBot="1">
      <c r="A35" s="18">
        <v>67</v>
      </c>
      <c r="B35" s="18">
        <v>103</v>
      </c>
      <c r="C35" s="20" t="s">
        <v>120</v>
      </c>
    </row>
    <row r="36" spans="1:3" ht="14.25" thickBot="1">
      <c r="A36" s="18">
        <v>68</v>
      </c>
      <c r="B36" s="18">
        <v>104</v>
      </c>
      <c r="C36" s="20" t="s">
        <v>121</v>
      </c>
    </row>
    <row r="37" spans="1:3" ht="14.25" thickBot="1">
      <c r="A37" s="18">
        <v>69</v>
      </c>
      <c r="B37" s="18">
        <v>105</v>
      </c>
      <c r="C37" s="20" t="s">
        <v>122</v>
      </c>
    </row>
    <row r="38" spans="1:3" ht="14.25" thickBot="1">
      <c r="A38" s="19" t="s">
        <v>123</v>
      </c>
      <c r="B38" s="18">
        <v>106</v>
      </c>
      <c r="C38" s="20" t="s">
        <v>124</v>
      </c>
    </row>
    <row r="39" spans="1:3" ht="14.25" thickBot="1">
      <c r="A39" s="19" t="s">
        <v>125</v>
      </c>
      <c r="B39" s="18">
        <v>107</v>
      </c>
      <c r="C39" s="20" t="s">
        <v>126</v>
      </c>
    </row>
    <row r="40" spans="1:3" ht="14.25" thickBot="1">
      <c r="A40" s="19" t="s">
        <v>41</v>
      </c>
      <c r="B40" s="18">
        <v>108</v>
      </c>
      <c r="C40" s="20" t="s">
        <v>127</v>
      </c>
    </row>
    <row r="41" spans="1:3" ht="14.25" thickBot="1">
      <c r="A41" s="19" t="s">
        <v>128</v>
      </c>
      <c r="B41" s="18">
        <v>109</v>
      </c>
      <c r="C41" s="20" t="s">
        <v>129</v>
      </c>
    </row>
    <row r="42" spans="1:3" ht="14.25" thickBot="1">
      <c r="A42" s="19" t="s">
        <v>40</v>
      </c>
      <c r="B42" s="18">
        <v>110</v>
      </c>
      <c r="C42" s="20" t="s">
        <v>130</v>
      </c>
    </row>
    <row r="43" spans="1:3" ht="14.25" thickBot="1">
      <c r="A43" s="19" t="s">
        <v>131</v>
      </c>
      <c r="B43" s="18">
        <v>111</v>
      </c>
      <c r="C43" s="20" t="s">
        <v>132</v>
      </c>
    </row>
    <row r="44" spans="1:3" ht="14.25" thickBot="1">
      <c r="A44" s="18">
        <v>70</v>
      </c>
      <c r="B44" s="18">
        <v>112</v>
      </c>
      <c r="C44" s="20" t="s">
        <v>133</v>
      </c>
    </row>
    <row r="45" spans="1:3" ht="14.25" thickBot="1">
      <c r="A45" s="18">
        <v>71</v>
      </c>
      <c r="B45" s="18">
        <v>113</v>
      </c>
      <c r="C45" s="20" t="s">
        <v>134</v>
      </c>
    </row>
    <row r="46" spans="1:3" ht="14.25" thickBot="1">
      <c r="A46" s="18">
        <v>72</v>
      </c>
      <c r="B46" s="18">
        <v>114</v>
      </c>
      <c r="C46" s="20" t="s">
        <v>135</v>
      </c>
    </row>
    <row r="47" spans="1:3" ht="14.25" thickBot="1">
      <c r="A47" s="18">
        <v>73</v>
      </c>
      <c r="B47" s="18">
        <v>115</v>
      </c>
      <c r="C47" s="20" t="s">
        <v>136</v>
      </c>
    </row>
    <row r="48" spans="1:3" ht="14.25" thickBot="1">
      <c r="A48" s="18">
        <v>74</v>
      </c>
      <c r="B48" s="18">
        <v>116</v>
      </c>
      <c r="C48" s="20" t="s">
        <v>137</v>
      </c>
    </row>
    <row r="49" spans="1:3" ht="14.25" thickBot="1">
      <c r="A49" s="18">
        <v>75</v>
      </c>
      <c r="B49" s="18">
        <v>117</v>
      </c>
      <c r="C49" s="20" t="s">
        <v>138</v>
      </c>
    </row>
    <row r="50" spans="1:3" ht="14.25" thickBot="1">
      <c r="A50" s="18">
        <v>76</v>
      </c>
      <c r="B50" s="18">
        <v>118</v>
      </c>
      <c r="C50" s="20" t="s">
        <v>139</v>
      </c>
    </row>
    <row r="51" spans="1:3" ht="14.25" thickBot="1">
      <c r="A51" s="18">
        <v>77</v>
      </c>
      <c r="B51" s="18">
        <v>119</v>
      </c>
      <c r="C51" s="20" t="s">
        <v>140</v>
      </c>
    </row>
    <row r="52" spans="1:3" ht="14.25" thickBot="1">
      <c r="A52" s="18">
        <v>78</v>
      </c>
      <c r="B52" s="18">
        <v>120</v>
      </c>
      <c r="C52" s="20" t="s">
        <v>141</v>
      </c>
    </row>
    <row r="53" spans="1:3" ht="14.25" thickBot="1">
      <c r="A53" s="18">
        <v>79</v>
      </c>
      <c r="B53" s="18">
        <v>121</v>
      </c>
      <c r="C53" s="20" t="s">
        <v>142</v>
      </c>
    </row>
    <row r="54" spans="1:3" ht="14.25" thickBot="1">
      <c r="A54" s="19" t="s">
        <v>143</v>
      </c>
      <c r="B54" s="18">
        <v>122</v>
      </c>
      <c r="C54" s="20" t="s">
        <v>144</v>
      </c>
    </row>
    <row r="55" spans="1:3" ht="14.25" thickBot="1"/>
    <row r="56" spans="1:3" ht="14.25" thickBot="1">
      <c r="A56" s="18">
        <v>30</v>
      </c>
      <c r="B56" s="18">
        <v>48</v>
      </c>
      <c r="C56" s="20">
        <v>0</v>
      </c>
    </row>
    <row r="57" spans="1:3" ht="14.25" thickBot="1">
      <c r="A57" s="18">
        <v>31</v>
      </c>
      <c r="B57" s="18">
        <v>49</v>
      </c>
      <c r="C57" s="20">
        <v>1</v>
      </c>
    </row>
    <row r="58" spans="1:3" ht="14.25" thickBot="1">
      <c r="A58" s="18">
        <v>32</v>
      </c>
      <c r="B58" s="18">
        <v>50</v>
      </c>
      <c r="C58" s="20">
        <v>2</v>
      </c>
    </row>
    <row r="59" spans="1:3" ht="14.25" thickBot="1">
      <c r="A59" s="18">
        <v>33</v>
      </c>
      <c r="B59" s="18">
        <v>51</v>
      </c>
      <c r="C59" s="20">
        <v>3</v>
      </c>
    </row>
    <row r="60" spans="1:3" ht="14.25" thickBot="1">
      <c r="A60" s="18">
        <v>34</v>
      </c>
      <c r="B60" s="18">
        <v>52</v>
      </c>
      <c r="C60" s="20">
        <v>4</v>
      </c>
    </row>
    <row r="61" spans="1:3" ht="14.25" thickBot="1">
      <c r="A61" s="18">
        <v>35</v>
      </c>
      <c r="B61" s="18">
        <v>53</v>
      </c>
      <c r="C61" s="20">
        <v>5</v>
      </c>
    </row>
    <row r="62" spans="1:3" ht="14.25" thickBot="1">
      <c r="A62" s="18">
        <v>36</v>
      </c>
      <c r="B62" s="18">
        <v>54</v>
      </c>
      <c r="C62" s="20">
        <v>6</v>
      </c>
    </row>
    <row r="63" spans="1:3" ht="14.25" thickBot="1">
      <c r="A63" s="18">
        <v>37</v>
      </c>
      <c r="B63" s="18">
        <v>55</v>
      </c>
      <c r="C63" s="20">
        <v>7</v>
      </c>
    </row>
    <row r="64" spans="1:3" ht="14.25" thickBot="1">
      <c r="A64" s="18">
        <v>38</v>
      </c>
      <c r="B64" s="18">
        <v>56</v>
      </c>
      <c r="C64" s="20">
        <v>8</v>
      </c>
    </row>
    <row r="65" spans="1:3" ht="14.25" thickBot="1">
      <c r="A65" s="18">
        <v>39</v>
      </c>
      <c r="B65" s="18">
        <v>57</v>
      </c>
      <c r="C65" s="20">
        <v>9</v>
      </c>
    </row>
    <row r="66" spans="1:3" ht="14.25" thickBot="1">
      <c r="A66" s="19" t="s">
        <v>112</v>
      </c>
      <c r="B66" s="18">
        <v>95</v>
      </c>
      <c r="C66" s="20" t="s">
        <v>113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18"/>
  <sheetViews>
    <sheetView workbookViewId="0">
      <selection activeCell="H14" sqref="H14"/>
    </sheetView>
  </sheetViews>
  <sheetFormatPr defaultRowHeight="13.5"/>
  <cols>
    <col min="1" max="1" width="12.25" style="53" bestFit="1" customWidth="1"/>
    <col min="2" max="4" width="3.375" style="46" customWidth="1"/>
    <col min="5" max="5" width="9" style="46" customWidth="1"/>
    <col min="6" max="27" width="3.375" style="46" customWidth="1"/>
    <col min="28" max="34" width="4.875" style="46" customWidth="1"/>
    <col min="35" max="257" width="3.375" style="46" customWidth="1"/>
    <col min="258" max="16384" width="9" style="46"/>
  </cols>
  <sheetData>
    <row r="1" spans="1:39" ht="45.75" customHeight="1">
      <c r="A1" s="61" t="s">
        <v>185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3" spans="1:39">
      <c r="B3" s="68" t="s">
        <v>184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</row>
    <row r="4" spans="1:39">
      <c r="B4" s="47"/>
      <c r="C4" s="47"/>
      <c r="D4" s="47"/>
      <c r="E4" s="47" t="s">
        <v>17</v>
      </c>
      <c r="F4" s="47"/>
      <c r="G4" s="47"/>
      <c r="H4" s="47"/>
      <c r="I4" s="47"/>
      <c r="J4" s="47"/>
      <c r="K4" s="47"/>
      <c r="L4" s="47"/>
      <c r="M4" s="69" t="s">
        <v>169</v>
      </c>
      <c r="N4" s="69"/>
      <c r="O4" s="69"/>
      <c r="P4" s="69"/>
      <c r="Q4" s="69"/>
      <c r="R4" s="69"/>
      <c r="S4" s="47"/>
      <c r="T4" s="47"/>
      <c r="U4" s="69" t="s">
        <v>18</v>
      </c>
      <c r="V4" s="69"/>
      <c r="W4" s="69"/>
      <c r="X4" s="69"/>
      <c r="Y4" s="69"/>
      <c r="Z4" s="69"/>
      <c r="AA4" s="69"/>
      <c r="AB4" s="69"/>
      <c r="AC4" s="48" t="s">
        <v>19</v>
      </c>
      <c r="AD4" s="69" t="s">
        <v>20</v>
      </c>
      <c r="AE4" s="69"/>
      <c r="AF4" s="48" t="s">
        <v>21</v>
      </c>
      <c r="AG4" s="49" t="s">
        <v>22</v>
      </c>
      <c r="AH4" s="48" t="s">
        <v>23</v>
      </c>
      <c r="AI4" s="69" t="s">
        <v>24</v>
      </c>
      <c r="AJ4" s="69"/>
      <c r="AK4" s="69"/>
      <c r="AL4" s="69"/>
      <c r="AM4" s="47"/>
    </row>
    <row r="5" spans="1:39" s="50" customFormat="1">
      <c r="A5" s="54" t="s">
        <v>193</v>
      </c>
      <c r="B5" s="47" t="s">
        <v>1</v>
      </c>
      <c r="C5" s="47" t="s">
        <v>2</v>
      </c>
      <c r="D5" s="47" t="s">
        <v>3</v>
      </c>
      <c r="E5" s="52" t="str">
        <f>DEC2HEX(MOD((VALUE(HEX2DEC(C5))+VALUE(HEX2DEC(D5))+VALUE(HEX2DEC(F5))+VALUE(HEX2DEC(G5))+VALUE(HEX2DEC(H5))+VALUE(HEX2DEC(I5))+VALUE(HEX2DEC(J5))+VALUE(HEX2DEC(K5))+VALUE(HEX2DEC(L5))+VALUE(HEX2DEC(M5))+VALUE(HEX2DEC(N5))+VALUE(HEX2DEC(O5))+VALUE(HEX2DEC(P5))+VALUE(HEX2DEC(Q5))+VALUE(HEX2DEC(R5))+VALUE(HEX2DEC(S5))+VALUE(HEX2DEC(T5))+VALUE(HEX2DEC(U5))+VALUE(HEX2DEC(V5))+VALUE(HEX2DEC(W5))+VALUE(HEX2DEC(X5))+VALUE(HEX2DEC(Y5))+VALUE(HEX2DEC(Z5))+VALUE(HEX2DEC(AA5))+VALUE(HEX2DEC(AB5))+VALUE(HEX2DEC(AC5))+VALUE(HEX2DEC(AD5))+VALUE(HEX2DEC(AE5))+VALUE(HEX2DEC(AF5))+VALUE(HEX2DEC(AG5))+VALUE(HEX2DEC(AH5))+VALUE(HEX2DEC(AI5))+VALUE(HEX2DEC(AJ5))+VALUE(HEX2DEC(AK5))+VALUE(HEX2DEC(AL5))),256))</f>
        <v>43</v>
      </c>
      <c r="F5" s="47" t="s">
        <v>4</v>
      </c>
      <c r="G5" s="47" t="s">
        <v>2</v>
      </c>
      <c r="H5" s="47" t="s">
        <v>2</v>
      </c>
      <c r="I5" s="47" t="s">
        <v>2</v>
      </c>
      <c r="J5" s="47" t="s">
        <v>2</v>
      </c>
      <c r="K5" s="47" t="s">
        <v>2</v>
      </c>
      <c r="L5" s="47" t="s">
        <v>2</v>
      </c>
      <c r="M5" s="45" t="s">
        <v>2</v>
      </c>
      <c r="N5" s="45" t="s">
        <v>171</v>
      </c>
      <c r="O5" s="45" t="s">
        <v>172</v>
      </c>
      <c r="P5" s="45" t="s">
        <v>181</v>
      </c>
      <c r="Q5" s="45" t="s">
        <v>182</v>
      </c>
      <c r="R5" s="45" t="s">
        <v>183</v>
      </c>
      <c r="S5" s="47" t="s">
        <v>2</v>
      </c>
      <c r="T5" s="47" t="s">
        <v>2</v>
      </c>
      <c r="U5" s="45" t="s">
        <v>30</v>
      </c>
      <c r="V5" s="45" t="s">
        <v>9</v>
      </c>
      <c r="W5" s="45" t="s">
        <v>10</v>
      </c>
      <c r="X5" s="45" t="s">
        <v>29</v>
      </c>
      <c r="Y5" s="45" t="s">
        <v>32</v>
      </c>
      <c r="Z5" s="45" t="s">
        <v>25</v>
      </c>
      <c r="AA5" s="45" t="s">
        <v>33</v>
      </c>
      <c r="AB5" s="45" t="s">
        <v>14</v>
      </c>
      <c r="AC5" s="44" t="s">
        <v>2</v>
      </c>
      <c r="AD5" s="45" t="s">
        <v>15</v>
      </c>
      <c r="AE5" s="45" t="s">
        <v>53</v>
      </c>
      <c r="AF5" s="44" t="s">
        <v>2</v>
      </c>
      <c r="AG5" s="45" t="s">
        <v>2</v>
      </c>
      <c r="AH5" s="44" t="s">
        <v>2</v>
      </c>
      <c r="AI5" s="44" t="s">
        <v>170</v>
      </c>
      <c r="AJ5" s="44" t="s">
        <v>170</v>
      </c>
      <c r="AK5" s="44" t="s">
        <v>2</v>
      </c>
      <c r="AL5" s="44" t="s">
        <v>2</v>
      </c>
      <c r="AM5" s="47" t="s">
        <v>16</v>
      </c>
    </row>
    <row r="6" spans="1:39">
      <c r="A6" s="55" t="s">
        <v>194</v>
      </c>
      <c r="B6" s="56" t="s">
        <v>1</v>
      </c>
      <c r="C6" s="56" t="s">
        <v>2</v>
      </c>
      <c r="D6" s="56" t="s">
        <v>155</v>
      </c>
      <c r="E6" s="52" t="str">
        <f>DEC2HEX(MOD((VALUE(HEX2DEC(C6))+VALUE(HEX2DEC(D6))+VALUE(HEX2DEC(F6))+VALUE(HEX2DEC(G6))+VALUE(HEX2DEC(H6))+VALUE(HEX2DEC(I6))+VALUE(HEX2DEC(J6))+VALUE(HEX2DEC(K6))+VALUE(HEX2DEC(L6))+VALUE(HEX2DEC(M6))+VALUE(HEX2DEC(N6))+VALUE(HEX2DEC(O6))+VALUE(HEX2DEC(P6))+VALUE(HEX2DEC(Q6))+VALUE(HEX2DEC(R6))+VALUE(HEX2DEC(S6))+VALUE(HEX2DEC(T6))+VALUE(HEX2DEC(U6))+VALUE(HEX2DEC(V6))+VALUE(HEX2DEC(W6))+VALUE(HEX2DEC(X6))+VALUE(HEX2DEC(Y6))+VALUE(HEX2DEC(Z6))),256))</f>
        <v>4D</v>
      </c>
      <c r="F6" s="56" t="s">
        <v>4</v>
      </c>
      <c r="G6" s="56" t="s">
        <v>2</v>
      </c>
      <c r="H6" s="56" t="s">
        <v>2</v>
      </c>
      <c r="I6" s="56" t="s">
        <v>2</v>
      </c>
      <c r="J6" s="56" t="s">
        <v>2</v>
      </c>
      <c r="K6" s="56" t="s">
        <v>2</v>
      </c>
      <c r="L6" s="56" t="s">
        <v>2</v>
      </c>
      <c r="M6" s="45" t="s">
        <v>2</v>
      </c>
      <c r="N6" s="45" t="s">
        <v>187</v>
      </c>
      <c r="O6" s="45" t="s">
        <v>188</v>
      </c>
      <c r="P6" s="45" t="s">
        <v>189</v>
      </c>
      <c r="Q6" s="45" t="s">
        <v>186</v>
      </c>
      <c r="R6" s="45" t="s">
        <v>190</v>
      </c>
      <c r="S6" s="56" t="s">
        <v>4</v>
      </c>
      <c r="T6" s="56" t="s">
        <v>2</v>
      </c>
      <c r="U6" s="56" t="s">
        <v>2</v>
      </c>
      <c r="V6" s="57" t="s">
        <v>156</v>
      </c>
      <c r="W6" s="57" t="s">
        <v>2</v>
      </c>
      <c r="X6" s="45" t="s">
        <v>2</v>
      </c>
      <c r="Y6" s="57" t="s">
        <v>186</v>
      </c>
      <c r="Z6" s="57" t="s">
        <v>186</v>
      </c>
      <c r="AA6" s="57" t="s">
        <v>191</v>
      </c>
    </row>
    <row r="9" spans="1:39">
      <c r="B9" s="65" t="s">
        <v>192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7"/>
    </row>
    <row r="10" spans="1:39">
      <c r="B10" s="62" t="str">
        <f>CONCATENATE(CONCATENATE(B5&amp;" ",C5&amp;" ",D5&amp;" ",E5&amp;" ",F5&amp;" ",G5&amp;" ",H5&amp;" ",I5&amp;" ",J5&amp;" ",K5&amp;" ",L5&amp;" ",M5&amp;" ",N5&amp;" ",O5&amp;" ",P5&amp;" ",Q5&amp;" ",R5&amp;" ",S5&amp;" ",T5&amp;" ",U5&amp;" ",V5&amp;" ",W5&amp;" ",X5&amp;" ",Y5&amp;" ",Z5&amp;" ",AA5&amp;" ",AB5&amp;" ",AC5&amp;" ",AD5&amp;" ",AE5&amp;" "),AF5&amp;" ",AG5&amp;" ",AH5&amp;" ",AI5&amp;" ",AJ5&amp;" ",AK5&amp;" ",AL5&amp;" ",AM5)</f>
        <v>04 00 24 43 01 00 00 00 00 00 00 00 60 35 12 89 78 00 00 4f 75 74 41 6e 6c 67 30 00 80 0c 00 00 00 00 00 00 00 05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4"/>
    </row>
    <row r="11" spans="1:39">
      <c r="B11" s="62" t="str">
        <f>CONCATENATE(CONCATENATE(B6&amp;" ",C6&amp;" ",D6&amp;" ",E6&amp;" ",F6&amp;" ",G6&amp;" ",H6&amp;" ",I6&amp;" ",J6&amp;" ",K6&amp;" ",L6&amp;" ",M6&amp;" ",N6&amp;" ",O6&amp;" ",P6&amp;" ",Q6&amp;" ",R6&amp;" ",S6&amp;" ",T6&amp;" ",U6&amp;" ",V6&amp;" ",W6&amp;" ",X6&amp;" ",Y6&amp;" ",Z6&amp;" ",AA6))</f>
        <v>04 00 18 4D 01 00 00 00 00 00 00 00 60 35 11 00 5c 01 00 00 31 00 00 00 00 05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4"/>
    </row>
    <row r="18" spans="22:22" ht="14.25">
      <c r="V18" s="51"/>
    </row>
  </sheetData>
  <sheetProtection password="FA87" sheet="1" objects="1" scenarios="1"/>
  <mergeCells count="9">
    <mergeCell ref="A1:V1"/>
    <mergeCell ref="B10:AM10"/>
    <mergeCell ref="B11:AM11"/>
    <mergeCell ref="B9:AM9"/>
    <mergeCell ref="B3:AM3"/>
    <mergeCell ref="M4:R4"/>
    <mergeCell ref="U4:AB4"/>
    <mergeCell ref="AD4:AE4"/>
    <mergeCell ref="AI4:AL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TCP控制</vt:lpstr>
      <vt:lpstr>ASCII码表</vt:lpstr>
      <vt:lpstr>CRC自动计算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dashu</dc:creator>
  <cp:lastModifiedBy>Only Wang</cp:lastModifiedBy>
  <cp:lastPrinted>2013-05-09T06:11:07Z</cp:lastPrinted>
  <dcterms:created xsi:type="dcterms:W3CDTF">2012-06-11T01:17:26Z</dcterms:created>
  <dcterms:modified xsi:type="dcterms:W3CDTF">2013-05-28T06:38:21Z</dcterms:modified>
</cp:coreProperties>
</file>